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4.xml" ContentType="application/vnd.openxmlformats-officedocument.drawing+xml"/>
  <Override PartName="/xl/charts/chart18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19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20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21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charts/chart22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ab\Desktop\Thesis  data\"/>
    </mc:Choice>
  </mc:AlternateContent>
  <bookViews>
    <workbookView xWindow="0" yWindow="0" windowWidth="24390" windowHeight="10605" tabRatio="846" firstSheet="4" activeTab="7"/>
  </bookViews>
  <sheets>
    <sheet name="coeff from lit" sheetId="1" r:id="rId1"/>
    <sheet name="CFD packing density vs Q" sheetId="16" r:id="rId2"/>
    <sheet name="flow" sheetId="19" r:id="rId3"/>
    <sheet name="pressure vs activity" sheetId="2" r:id="rId4"/>
    <sheet name="numerical estimates" sheetId="3" r:id="rId5"/>
    <sheet name="Membrane properties" sheetId="7" r:id="rId6"/>
    <sheet name="Postprocessing results" sheetId="24" r:id="rId7"/>
    <sheet name="Postprocessing results (2)" sheetId="25" r:id="rId8"/>
    <sheet name="Large scale projection" sheetId="26" r:id="rId9"/>
    <sheet name="LEP" sheetId="13" r:id="rId10"/>
    <sheet name="Packing_density AEI 440" sheetId="5" r:id="rId11"/>
    <sheet name="Packing_density AEI 441" sheetId="6" r:id="rId12"/>
    <sheet name="Packing_density AEI 442" sheetId="8" r:id="rId13"/>
    <sheet name="flowrate vs flux" sheetId="12" r:id="rId14"/>
    <sheet name="Geothermal deep well Chem" sheetId="10" r:id="rId15"/>
    <sheet name="Gaant" sheetId="4" r:id="rId16"/>
    <sheet name="Packing Density" sheetId="14" r:id="rId17"/>
    <sheet name="testing matrix" sheetId="22" r:id="rId18"/>
  </sheets>
  <definedNames>
    <definedName name="A_mod" localSheetId="10">'Packing_density AEI 440'!$I$5</definedName>
    <definedName name="A_mod">'Packing_density AEI 441'!$I$5</definedName>
    <definedName name="Area_mod">'Packing_density AEI 442'!$I$5</definedName>
    <definedName name="Crossection_fiber" localSheetId="10">'Packing_density AEI 440'!$H$5</definedName>
    <definedName name="Crossection_fiber">'Packing_density AEI 441'!$H$5</definedName>
    <definedName name="D_i" localSheetId="10">'Packing_density AEI 440'!$D$2</definedName>
    <definedName name="D_i">'Packing_density AEI 441'!$D$2</definedName>
    <definedName name="D_i_m">'Packing_density AEI 442'!$D$2</definedName>
    <definedName name="D_i_meter">'Packing_density AEI 442'!$D$5</definedName>
    <definedName name="D_im" localSheetId="10">'Packing_density AEI 440'!$D$5</definedName>
    <definedName name="D_im">'Packing_density AEI 441'!$D$5</definedName>
    <definedName name="D_m" localSheetId="10">'Packing_density AEI 440'!$F$5</definedName>
    <definedName name="D_m">'Packing_density AEI 441'!$F$5</definedName>
    <definedName name="D_memb_in">'Packing_density AEI 442'!$F$2</definedName>
    <definedName name="D_meter">'Packing_density AEI 442'!$F$5</definedName>
    <definedName name="D_min" localSheetId="10">'Packing_density AEI 440'!$F$2</definedName>
    <definedName name="D_min">'Packing_density AEI 441'!$F$2</definedName>
    <definedName name="D_o" localSheetId="10">'Packing_density AEI 440'!$C$5</definedName>
    <definedName name="D_o">'Packing_density AEI 441'!$C$5</definedName>
    <definedName name="D_o_inch">'Packing_density AEI 442'!$C$2</definedName>
    <definedName name="D_o_m">'Packing_density AEI 442'!$C$5</definedName>
    <definedName name="D_oin" localSheetId="10">'Packing_density AEI 440'!$C$2</definedName>
    <definedName name="D_oin">'Packing_density AEI 441'!$C$2</definedName>
    <definedName name="Dd_min" localSheetId="7">#REF!</definedName>
    <definedName name="Dd_min">#REF!</definedName>
    <definedName name="Flowrate_permeate_total">'Packing_density AEI 442'!$A$17</definedName>
    <definedName name="Flux" localSheetId="10">'Packing_density AEI 440'!$A$2</definedName>
    <definedName name="Flux">'Packing_density AEI 441'!$A$2</definedName>
    <definedName name="L" localSheetId="10">'Packing_density AEI 440'!$G$5</definedName>
    <definedName name="L">'Packing_density AEI 441'!$G$5</definedName>
    <definedName name="L_in">'Packing_density AEI 442'!$G$2</definedName>
    <definedName name="Length">'Packing_density AEI 442'!$G$5</definedName>
    <definedName name="Lin" localSheetId="10">'Packing_density AEI 440'!$G$2</definedName>
    <definedName name="Lin">'Packing_density AEI 441'!$G$2</definedName>
    <definedName name="n" localSheetId="10">'Packing_density AEI 440'!$A$8</definedName>
    <definedName name="n">'Packing_density AEI 441'!$A$8</definedName>
    <definedName name="n_modules" localSheetId="10">'Packing_density AEI 440'!$A$20</definedName>
    <definedName name="n_modules">'Packing_density AEI 441'!$A$20</definedName>
    <definedName name="number">'Packing_density AEI 442'!$A$8</definedName>
    <definedName name="number_mods">'Packing_density AEI 442'!$A$20</definedName>
    <definedName name="P_density">'Packing_density AEI 442'!$A$5</definedName>
    <definedName name="Packing_density" localSheetId="10">'Packing_density AEI 440'!$A$5</definedName>
    <definedName name="Packing_density">'Packing_density AEI 441'!$A$5</definedName>
    <definedName name="Perm_flux">'Packing_density AEI 442'!$A$2</definedName>
    <definedName name="Q_permeate" localSheetId="10">'Packing_density AEI 440'!$A$17</definedName>
    <definedName name="Q_permeate">'Packing_density AEI 441'!$A$17</definedName>
    <definedName name="SA_fiber" localSheetId="10">'Packing_density AEI 440'!$J$5</definedName>
    <definedName name="SA_fiber">'Packing_density AEI 441'!$J$5</definedName>
    <definedName name="Surface_area_fiber">'Packing_density AEI 442'!$J$5</definedName>
    <definedName name="Surface_area_mod" localSheetId="10">'Packing_density AEI 440'!$A$11</definedName>
    <definedName name="Surface_area_mod">'Packing_density AEI 441'!$A$11</definedName>
    <definedName name="Surface_area_module">'Packing_density AEI 442'!$A$11</definedName>
    <definedName name="x_fiber">'Packing_density AEI 442'!$H$5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11" i="7" l="1"/>
  <c r="R11" i="7"/>
  <c r="P107" i="25"/>
  <c r="Q107" i="25"/>
  <c r="R107" i="25"/>
  <c r="P98" i="25"/>
  <c r="Q103" i="25"/>
  <c r="C41" i="25"/>
  <c r="C81" i="25"/>
  <c r="C42" i="25"/>
  <c r="D41" i="25"/>
  <c r="D81" i="25"/>
  <c r="D42" i="25"/>
  <c r="E41" i="25"/>
  <c r="E81" i="25"/>
  <c r="E42" i="25"/>
  <c r="F41" i="25"/>
  <c r="F81" i="25"/>
  <c r="F42" i="25"/>
  <c r="G41" i="25"/>
  <c r="G81" i="25"/>
  <c r="G42" i="25"/>
  <c r="H41" i="25"/>
  <c r="H81" i="25"/>
  <c r="H42" i="25"/>
  <c r="I41" i="25"/>
  <c r="I81" i="25"/>
  <c r="I42" i="25"/>
  <c r="J41" i="25"/>
  <c r="J81" i="25"/>
  <c r="J42" i="25"/>
  <c r="K41" i="25"/>
  <c r="K81" i="25"/>
  <c r="K42" i="25"/>
  <c r="B41" i="25"/>
  <c r="B81" i="25"/>
  <c r="B42" i="25"/>
  <c r="C13" i="25"/>
  <c r="C55" i="25"/>
  <c r="C14" i="25"/>
  <c r="D13" i="25"/>
  <c r="D55" i="25"/>
  <c r="D14" i="25"/>
  <c r="E13" i="25"/>
  <c r="E55" i="25"/>
  <c r="E14" i="25"/>
  <c r="F13" i="25"/>
  <c r="F55" i="25"/>
  <c r="F14" i="25"/>
  <c r="G13" i="25"/>
  <c r="G55" i="25"/>
  <c r="G14" i="25"/>
  <c r="H13" i="25"/>
  <c r="H55" i="25"/>
  <c r="H14" i="25"/>
  <c r="I13" i="25"/>
  <c r="I55" i="25"/>
  <c r="I14" i="25"/>
  <c r="J13" i="25"/>
  <c r="J55" i="25"/>
  <c r="J14" i="25"/>
  <c r="K13" i="25"/>
  <c r="K55" i="25"/>
  <c r="K14" i="25"/>
  <c r="B13" i="25"/>
  <c r="B55" i="25"/>
  <c r="B14" i="25"/>
  <c r="E44" i="26"/>
  <c r="G44" i="26"/>
  <c r="H44" i="26"/>
  <c r="I44" i="26"/>
  <c r="F44" i="26"/>
  <c r="E40" i="26"/>
  <c r="G40" i="26"/>
  <c r="H40" i="26"/>
  <c r="I40" i="26"/>
  <c r="E33" i="26"/>
  <c r="G33" i="26"/>
  <c r="H33" i="26"/>
  <c r="I33" i="26"/>
  <c r="D20" i="26"/>
  <c r="C20" i="26"/>
  <c r="F40" i="26"/>
  <c r="F37" i="26"/>
  <c r="E37" i="26"/>
  <c r="G37" i="26"/>
  <c r="H37" i="26"/>
  <c r="I37" i="26"/>
  <c r="F20" i="26"/>
  <c r="I20" i="26"/>
  <c r="E29" i="26"/>
  <c r="G29" i="26"/>
  <c r="F33" i="26"/>
  <c r="H29" i="26"/>
  <c r="F29" i="26"/>
  <c r="I29" i="26"/>
  <c r="H20" i="26"/>
  <c r="A23" i="26"/>
  <c r="J20" i="26"/>
  <c r="A26" i="26"/>
  <c r="A29" i="26"/>
  <c r="A35" i="26"/>
  <c r="L10" i="26"/>
  <c r="G20" i="26"/>
  <c r="B32" i="26"/>
  <c r="I17" i="26"/>
  <c r="A38" i="26"/>
  <c r="E20" i="26"/>
  <c r="J17" i="26"/>
  <c r="H17" i="26"/>
  <c r="E17" i="26"/>
  <c r="L5" i="26"/>
  <c r="L6" i="26"/>
  <c r="L7" i="26"/>
  <c r="L8" i="26"/>
  <c r="L9" i="26"/>
  <c r="L4" i="26"/>
  <c r="L13" i="26"/>
  <c r="M13" i="26"/>
  <c r="K13" i="26"/>
  <c r="G13" i="26"/>
  <c r="F13" i="26"/>
  <c r="E13" i="26"/>
  <c r="D13" i="26"/>
  <c r="C13" i="26"/>
  <c r="B13" i="26"/>
  <c r="J9" i="26"/>
  <c r="F9" i="26"/>
  <c r="E9" i="26"/>
  <c r="D9" i="26"/>
  <c r="C9" i="26"/>
  <c r="B9" i="26"/>
  <c r="J8" i="26"/>
  <c r="J7" i="26"/>
  <c r="J6" i="26"/>
  <c r="J5" i="26"/>
  <c r="K4" i="26"/>
  <c r="J4" i="26"/>
  <c r="Q99" i="25"/>
  <c r="Q100" i="25"/>
  <c r="Q101" i="25"/>
  <c r="Q102" i="25"/>
  <c r="Q98" i="25"/>
  <c r="F94" i="25"/>
  <c r="O102" i="25"/>
  <c r="E94" i="25"/>
  <c r="O101" i="25"/>
  <c r="D94" i="25"/>
  <c r="O100" i="25"/>
  <c r="C94" i="25"/>
  <c r="O99" i="25"/>
  <c r="B94" i="25"/>
  <c r="O98" i="25"/>
  <c r="F13" i="3"/>
  <c r="H13" i="3"/>
  <c r="H14" i="3"/>
  <c r="G13" i="3"/>
  <c r="G14" i="3"/>
  <c r="F14" i="3"/>
  <c r="F17" i="3"/>
  <c r="G16" i="3"/>
  <c r="G15" i="3"/>
  <c r="I17" i="3"/>
  <c r="I18" i="3"/>
  <c r="L13" i="3"/>
  <c r="B19" i="3"/>
  <c r="D10" i="3"/>
  <c r="G10" i="3"/>
  <c r="C19" i="3"/>
  <c r="C10" i="3"/>
  <c r="F10" i="3"/>
  <c r="E17" i="3"/>
  <c r="E10" i="3"/>
  <c r="C14" i="3"/>
  <c r="B23" i="3"/>
  <c r="E23" i="3"/>
  <c r="C18" i="3"/>
  <c r="K63" i="25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89" i="6"/>
  <c r="M90" i="6"/>
  <c r="M19" i="6"/>
  <c r="K161" i="25"/>
  <c r="G102" i="25"/>
  <c r="J161" i="25"/>
  <c r="G101" i="25"/>
  <c r="I161" i="25"/>
  <c r="G100" i="25"/>
  <c r="H161" i="25"/>
  <c r="G99" i="25"/>
  <c r="G161" i="25"/>
  <c r="G98" i="25"/>
  <c r="F161" i="25"/>
  <c r="E161" i="25"/>
  <c r="D161" i="25"/>
  <c r="C161" i="25"/>
  <c r="B161" i="25"/>
  <c r="F151" i="25"/>
  <c r="E151" i="25"/>
  <c r="D151" i="25"/>
  <c r="C151" i="25"/>
  <c r="B151" i="25"/>
  <c r="K151" i="25"/>
  <c r="J151" i="25"/>
  <c r="I151" i="25"/>
  <c r="H151" i="25"/>
  <c r="G151" i="25"/>
  <c r="F141" i="25"/>
  <c r="E141" i="25"/>
  <c r="D141" i="25"/>
  <c r="C141" i="25"/>
  <c r="B141" i="25"/>
  <c r="K141" i="25"/>
  <c r="J141" i="25"/>
  <c r="I141" i="25"/>
  <c r="H141" i="25"/>
  <c r="G141" i="25"/>
  <c r="G159" i="25"/>
  <c r="K159" i="25"/>
  <c r="C159" i="25"/>
  <c r="D159" i="25"/>
  <c r="E159" i="25"/>
  <c r="F159" i="25"/>
  <c r="H159" i="25"/>
  <c r="I159" i="25"/>
  <c r="J159" i="25"/>
  <c r="B159" i="25"/>
  <c r="C149" i="25"/>
  <c r="D149" i="25"/>
  <c r="E149" i="25"/>
  <c r="F149" i="25"/>
  <c r="G149" i="25"/>
  <c r="H149" i="25"/>
  <c r="I149" i="25"/>
  <c r="J149" i="25"/>
  <c r="K149" i="25"/>
  <c r="B149" i="25"/>
  <c r="H139" i="25"/>
  <c r="I139" i="25"/>
  <c r="J139" i="25"/>
  <c r="K139" i="25"/>
  <c r="G139" i="25"/>
  <c r="C139" i="25"/>
  <c r="D139" i="25"/>
  <c r="E139" i="25"/>
  <c r="F139" i="25"/>
  <c r="B139" i="25"/>
  <c r="F90" i="25"/>
  <c r="E90" i="25"/>
  <c r="D90" i="25"/>
  <c r="C90" i="25"/>
  <c r="B90" i="25"/>
  <c r="I67" i="25"/>
  <c r="F51" i="25"/>
  <c r="G51" i="25"/>
  <c r="C51" i="25"/>
  <c r="D51" i="25"/>
  <c r="E51" i="25"/>
  <c r="H51" i="25"/>
  <c r="I51" i="25"/>
  <c r="J51" i="25"/>
  <c r="K51" i="25"/>
  <c r="B67" i="25"/>
  <c r="D67" i="25"/>
  <c r="E67" i="25"/>
  <c r="F67" i="25"/>
  <c r="G67" i="25"/>
  <c r="H67" i="25"/>
  <c r="J67" i="25"/>
  <c r="C63" i="25"/>
  <c r="D63" i="25"/>
  <c r="E63" i="25"/>
  <c r="F63" i="25"/>
  <c r="G63" i="25"/>
  <c r="H63" i="25"/>
  <c r="I63" i="25"/>
  <c r="J63" i="25"/>
  <c r="B63" i="25"/>
  <c r="C77" i="25"/>
  <c r="D77" i="25"/>
  <c r="E77" i="25"/>
  <c r="F77" i="25"/>
  <c r="G77" i="25"/>
  <c r="H77" i="25"/>
  <c r="I77" i="25"/>
  <c r="J77" i="25"/>
  <c r="K77" i="25"/>
  <c r="B77" i="25"/>
  <c r="B14" i="7"/>
  <c r="K67" i="25"/>
  <c r="C67" i="25"/>
  <c r="B51" i="25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N89" i="6"/>
  <c r="N90" i="6"/>
  <c r="N19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O69" i="6"/>
  <c r="P69" i="6"/>
  <c r="L70" i="6"/>
  <c r="O70" i="6"/>
  <c r="P70" i="6"/>
  <c r="L71" i="6"/>
  <c r="O71" i="6"/>
  <c r="P71" i="6"/>
  <c r="L72" i="6"/>
  <c r="O72" i="6"/>
  <c r="P72" i="6"/>
  <c r="L73" i="6"/>
  <c r="O73" i="6"/>
  <c r="P73" i="6"/>
  <c r="L74" i="6"/>
  <c r="O74" i="6"/>
  <c r="P74" i="6"/>
  <c r="L75" i="6"/>
  <c r="O75" i="6"/>
  <c r="P75" i="6"/>
  <c r="L76" i="6"/>
  <c r="O76" i="6"/>
  <c r="P76" i="6"/>
  <c r="L77" i="6"/>
  <c r="O77" i="6"/>
  <c r="P77" i="6"/>
  <c r="L78" i="6"/>
  <c r="O78" i="6"/>
  <c r="P78" i="6"/>
  <c r="L79" i="6"/>
  <c r="O79" i="6"/>
  <c r="P79" i="6"/>
  <c r="L80" i="6"/>
  <c r="O80" i="6"/>
  <c r="P80" i="6"/>
  <c r="L81" i="6"/>
  <c r="O81" i="6"/>
  <c r="P81" i="6"/>
  <c r="L82" i="6"/>
  <c r="O82" i="6"/>
  <c r="P82" i="6"/>
  <c r="L83" i="6"/>
  <c r="O83" i="6"/>
  <c r="P83" i="6"/>
  <c r="L84" i="6"/>
  <c r="O84" i="6"/>
  <c r="P84" i="6"/>
  <c r="L85" i="6"/>
  <c r="O85" i="6"/>
  <c r="P85" i="6"/>
  <c r="L86" i="6"/>
  <c r="O86" i="6"/>
  <c r="P86" i="6"/>
  <c r="L87" i="6"/>
  <c r="O87" i="6"/>
  <c r="P87" i="6"/>
  <c r="L88" i="6"/>
  <c r="O88" i="6"/>
  <c r="P88" i="6"/>
  <c r="L89" i="6"/>
  <c r="O89" i="6"/>
  <c r="P89" i="6"/>
  <c r="L90" i="6"/>
  <c r="O90" i="6"/>
  <c r="P90" i="6"/>
  <c r="O56" i="6"/>
  <c r="P56" i="6"/>
  <c r="O57" i="6"/>
  <c r="P57" i="6"/>
  <c r="O58" i="6"/>
  <c r="P58" i="6"/>
  <c r="O59" i="6"/>
  <c r="P59" i="6"/>
  <c r="O60" i="6"/>
  <c r="P60" i="6"/>
  <c r="O61" i="6"/>
  <c r="P61" i="6"/>
  <c r="O62" i="6"/>
  <c r="P62" i="6"/>
  <c r="O63" i="6"/>
  <c r="P63" i="6"/>
  <c r="O64" i="6"/>
  <c r="P64" i="6"/>
  <c r="O65" i="6"/>
  <c r="P65" i="6"/>
  <c r="O66" i="6"/>
  <c r="P66" i="6"/>
  <c r="O67" i="6"/>
  <c r="P67" i="6"/>
  <c r="O68" i="6"/>
  <c r="P68" i="6"/>
  <c r="O44" i="6"/>
  <c r="P44" i="6"/>
  <c r="O45" i="6"/>
  <c r="P45" i="6"/>
  <c r="O46" i="6"/>
  <c r="P46" i="6"/>
  <c r="O47" i="6"/>
  <c r="P47" i="6"/>
  <c r="O48" i="6"/>
  <c r="P48" i="6"/>
  <c r="O49" i="6"/>
  <c r="P49" i="6"/>
  <c r="O50" i="6"/>
  <c r="P50" i="6"/>
  <c r="O51" i="6"/>
  <c r="P51" i="6"/>
  <c r="O52" i="6"/>
  <c r="P52" i="6"/>
  <c r="O53" i="6"/>
  <c r="P53" i="6"/>
  <c r="O54" i="6"/>
  <c r="P54" i="6"/>
  <c r="O55" i="6"/>
  <c r="P55" i="6"/>
  <c r="O30" i="6"/>
  <c r="P30" i="6"/>
  <c r="O31" i="6"/>
  <c r="P31" i="6"/>
  <c r="O32" i="6"/>
  <c r="P32" i="6"/>
  <c r="O33" i="6"/>
  <c r="P33" i="6"/>
  <c r="O34" i="6"/>
  <c r="P34" i="6"/>
  <c r="O35" i="6"/>
  <c r="P35" i="6"/>
  <c r="O36" i="6"/>
  <c r="P36" i="6"/>
  <c r="O37" i="6"/>
  <c r="P37" i="6"/>
  <c r="O38" i="6"/>
  <c r="P38" i="6"/>
  <c r="O39" i="6"/>
  <c r="P39" i="6"/>
  <c r="O40" i="6"/>
  <c r="P40" i="6"/>
  <c r="O41" i="6"/>
  <c r="P41" i="6"/>
  <c r="O42" i="6"/>
  <c r="P42" i="6"/>
  <c r="O43" i="6"/>
  <c r="P43" i="6"/>
  <c r="C37" i="25"/>
  <c r="D37" i="25"/>
  <c r="E37" i="25"/>
  <c r="F37" i="25"/>
  <c r="G37" i="25"/>
  <c r="H37" i="25"/>
  <c r="I37" i="25"/>
  <c r="J37" i="25"/>
  <c r="K37" i="25"/>
  <c r="C27" i="25"/>
  <c r="D27" i="25"/>
  <c r="E27" i="25"/>
  <c r="F27" i="25"/>
  <c r="G27" i="25"/>
  <c r="H27" i="25"/>
  <c r="I27" i="25"/>
  <c r="J27" i="25"/>
  <c r="K27" i="25"/>
  <c r="B37" i="25"/>
  <c r="B27" i="25"/>
  <c r="K23" i="25"/>
  <c r="J23" i="25"/>
  <c r="I23" i="25"/>
  <c r="H23" i="25"/>
  <c r="G23" i="25"/>
  <c r="F23" i="25"/>
  <c r="E23" i="25"/>
  <c r="D23" i="25"/>
  <c r="C23" i="25"/>
  <c r="B23" i="25"/>
  <c r="I9" i="25"/>
  <c r="H9" i="25"/>
  <c r="E9" i="25"/>
  <c r="D9" i="25"/>
  <c r="K9" i="25"/>
  <c r="J9" i="25"/>
  <c r="G9" i="25"/>
  <c r="F9" i="25"/>
  <c r="C9" i="25"/>
  <c r="B9" i="25"/>
  <c r="Q25" i="6"/>
  <c r="Q49" i="24"/>
  <c r="N49" i="24"/>
  <c r="M49" i="24"/>
  <c r="N31" i="24"/>
  <c r="R31" i="24"/>
  <c r="V31" i="24"/>
  <c r="G2" i="19"/>
  <c r="M2" i="19"/>
  <c r="N2" i="19"/>
  <c r="K2" i="19"/>
  <c r="B2" i="19"/>
  <c r="O2" i="19"/>
  <c r="E2" i="19"/>
  <c r="G3" i="19"/>
  <c r="K3" i="19"/>
  <c r="G4" i="19"/>
  <c r="K4" i="19"/>
  <c r="B3" i="19"/>
  <c r="E3" i="19"/>
  <c r="B4" i="19"/>
  <c r="E4" i="19"/>
  <c r="C3" i="19"/>
  <c r="D3" i="19"/>
  <c r="C4" i="19"/>
  <c r="D4" i="19"/>
  <c r="C2" i="19"/>
  <c r="D2" i="19"/>
  <c r="P67" i="24"/>
  <c r="P63" i="24"/>
  <c r="N67" i="24"/>
  <c r="N63" i="24"/>
  <c r="M67" i="24"/>
  <c r="M63" i="24"/>
  <c r="H4" i="19"/>
  <c r="J4" i="19"/>
  <c r="H3" i="19"/>
  <c r="J3" i="19"/>
  <c r="H2" i="19"/>
  <c r="J2" i="19"/>
  <c r="I3" i="19"/>
  <c r="I4" i="19"/>
  <c r="I2" i="19"/>
  <c r="V51" i="24"/>
  <c r="U51" i="24"/>
  <c r="R51" i="24"/>
  <c r="Q51" i="24"/>
  <c r="N51" i="24"/>
  <c r="M51" i="24"/>
  <c r="V47" i="24"/>
  <c r="U47" i="24"/>
  <c r="R47" i="24"/>
  <c r="Q47" i="24"/>
  <c r="N47" i="24"/>
  <c r="M47" i="24"/>
  <c r="U35" i="24"/>
  <c r="U31" i="24"/>
  <c r="Q35" i="24"/>
  <c r="Q31" i="24"/>
  <c r="M31" i="24"/>
  <c r="M35" i="24"/>
  <c r="G3" i="7"/>
  <c r="G4" i="7"/>
  <c r="B2" i="7"/>
  <c r="H4" i="7"/>
  <c r="P4" i="7"/>
  <c r="R4" i="7"/>
  <c r="B5" i="7"/>
  <c r="T4" i="7"/>
  <c r="U4" i="7"/>
  <c r="N4" i="7"/>
  <c r="B27" i="7"/>
  <c r="B29" i="7"/>
  <c r="B28" i="7"/>
  <c r="B30" i="7"/>
  <c r="B32" i="7"/>
  <c r="B31" i="7"/>
  <c r="B34" i="7"/>
  <c r="W4" i="7"/>
  <c r="O4" i="7"/>
  <c r="B13" i="7"/>
  <c r="S4" i="7"/>
  <c r="V4" i="7"/>
  <c r="G5" i="7"/>
  <c r="H5" i="7"/>
  <c r="P5" i="7"/>
  <c r="R5" i="7"/>
  <c r="T5" i="7"/>
  <c r="U5" i="7"/>
  <c r="N5" i="7"/>
  <c r="W5" i="7"/>
  <c r="O5" i="7"/>
  <c r="S5" i="7"/>
  <c r="V5" i="7"/>
  <c r="G6" i="7"/>
  <c r="H6" i="7"/>
  <c r="P6" i="7"/>
  <c r="R6" i="7"/>
  <c r="T6" i="7"/>
  <c r="U6" i="7"/>
  <c r="N6" i="7"/>
  <c r="W6" i="7"/>
  <c r="O6" i="7"/>
  <c r="S6" i="7"/>
  <c r="V6" i="7"/>
  <c r="G7" i="7"/>
  <c r="H7" i="7"/>
  <c r="P7" i="7"/>
  <c r="R7" i="7"/>
  <c r="T7" i="7"/>
  <c r="U7" i="7"/>
  <c r="N7" i="7"/>
  <c r="W7" i="7"/>
  <c r="O7" i="7"/>
  <c r="S7" i="7"/>
  <c r="V7" i="7"/>
  <c r="G8" i="7"/>
  <c r="H8" i="7"/>
  <c r="P8" i="7"/>
  <c r="R8" i="7"/>
  <c r="T8" i="7"/>
  <c r="U8" i="7"/>
  <c r="N8" i="7"/>
  <c r="W8" i="7"/>
  <c r="O8" i="7"/>
  <c r="S8" i="7"/>
  <c r="V8" i="7"/>
  <c r="G9" i="7"/>
  <c r="H9" i="7"/>
  <c r="P9" i="7"/>
  <c r="R9" i="7"/>
  <c r="T9" i="7"/>
  <c r="U9" i="7"/>
  <c r="N9" i="7"/>
  <c r="W9" i="7"/>
  <c r="O9" i="7"/>
  <c r="S9" i="7"/>
  <c r="V9" i="7"/>
  <c r="G10" i="7"/>
  <c r="H10" i="7"/>
  <c r="P10" i="7"/>
  <c r="R10" i="7"/>
  <c r="T10" i="7"/>
  <c r="U10" i="7"/>
  <c r="N10" i="7"/>
  <c r="W10" i="7"/>
  <c r="O10" i="7"/>
  <c r="S10" i="7"/>
  <c r="V10" i="7"/>
  <c r="G11" i="7"/>
  <c r="H11" i="7"/>
  <c r="T11" i="7"/>
  <c r="U11" i="7"/>
  <c r="N11" i="7"/>
  <c r="W11" i="7"/>
  <c r="O11" i="7"/>
  <c r="S11" i="7"/>
  <c r="V11" i="7"/>
  <c r="G12" i="7"/>
  <c r="H12" i="7"/>
  <c r="P12" i="7"/>
  <c r="R12" i="7"/>
  <c r="T12" i="7"/>
  <c r="U12" i="7"/>
  <c r="N12" i="7"/>
  <c r="W12" i="7"/>
  <c r="O12" i="7"/>
  <c r="S12" i="7"/>
  <c r="V12" i="7"/>
  <c r="G13" i="7"/>
  <c r="H13" i="7"/>
  <c r="P13" i="7"/>
  <c r="R13" i="7"/>
  <c r="T13" i="7"/>
  <c r="U13" i="7"/>
  <c r="N13" i="7"/>
  <c r="W13" i="7"/>
  <c r="O13" i="7"/>
  <c r="S13" i="7"/>
  <c r="V13" i="7"/>
  <c r="G14" i="7"/>
  <c r="H14" i="7"/>
  <c r="P14" i="7"/>
  <c r="R14" i="7"/>
  <c r="T14" i="7"/>
  <c r="U14" i="7"/>
  <c r="N14" i="7"/>
  <c r="W14" i="7"/>
  <c r="O14" i="7"/>
  <c r="S14" i="7"/>
  <c r="V14" i="7"/>
  <c r="G15" i="7"/>
  <c r="H15" i="7"/>
  <c r="P15" i="7"/>
  <c r="R15" i="7"/>
  <c r="T15" i="7"/>
  <c r="U15" i="7"/>
  <c r="N15" i="7"/>
  <c r="W15" i="7"/>
  <c r="O15" i="7"/>
  <c r="S15" i="7"/>
  <c r="V15" i="7"/>
  <c r="H3" i="7"/>
  <c r="P3" i="7"/>
  <c r="R3" i="7"/>
  <c r="T3" i="7"/>
  <c r="U3" i="7"/>
  <c r="N3" i="7"/>
  <c r="W3" i="7"/>
  <c r="O3" i="7"/>
  <c r="S3" i="7"/>
  <c r="V3" i="7"/>
  <c r="B33" i="7"/>
  <c r="X4" i="7"/>
  <c r="X3" i="7"/>
  <c r="X5" i="7"/>
  <c r="X6" i="7"/>
  <c r="X7" i="7"/>
  <c r="X8" i="7"/>
  <c r="X9" i="7"/>
  <c r="X10" i="7"/>
  <c r="X11" i="7"/>
  <c r="X12" i="7"/>
  <c r="X13" i="7"/>
  <c r="X14" i="7"/>
  <c r="X15" i="7"/>
  <c r="V11" i="24"/>
  <c r="V12" i="24"/>
  <c r="U20" i="24"/>
  <c r="U11" i="24"/>
  <c r="U12" i="24"/>
  <c r="Y11" i="24"/>
  <c r="Y12" i="24"/>
  <c r="Y20" i="24"/>
  <c r="V20" i="24"/>
  <c r="M14" i="6"/>
  <c r="M2" i="6"/>
  <c r="M3" i="6"/>
  <c r="M4" i="6"/>
  <c r="M5" i="6"/>
  <c r="M6" i="6"/>
  <c r="M7" i="6"/>
  <c r="M8" i="6"/>
  <c r="M9" i="6"/>
  <c r="M10" i="6"/>
  <c r="M11" i="6"/>
  <c r="M12" i="6"/>
  <c r="M13" i="6"/>
  <c r="M15" i="6"/>
  <c r="N2" i="6"/>
  <c r="R20" i="24"/>
  <c r="Q20" i="24"/>
  <c r="R8" i="24"/>
  <c r="R13" i="24"/>
  <c r="R15" i="24"/>
  <c r="Q8" i="24"/>
  <c r="Q13" i="24"/>
  <c r="Q15" i="24"/>
  <c r="R7" i="24"/>
  <c r="R12" i="24"/>
  <c r="R14" i="24"/>
  <c r="Q7" i="24"/>
  <c r="Q12" i="24"/>
  <c r="Q14" i="24"/>
  <c r="N20" i="24"/>
  <c r="M20" i="24"/>
  <c r="N8" i="24"/>
  <c r="N13" i="24"/>
  <c r="N15" i="24"/>
  <c r="M8" i="24"/>
  <c r="M13" i="24"/>
  <c r="M15" i="24"/>
  <c r="N7" i="24"/>
  <c r="N12" i="24"/>
  <c r="N14" i="24"/>
  <c r="M7" i="24"/>
  <c r="M12" i="24"/>
  <c r="M14" i="24"/>
  <c r="J23" i="24"/>
  <c r="J24" i="24"/>
  <c r="I23" i="24"/>
  <c r="I24" i="24"/>
  <c r="J20" i="24"/>
  <c r="I20" i="24"/>
  <c r="J8" i="24"/>
  <c r="J13" i="24"/>
  <c r="J15" i="24"/>
  <c r="I8" i="24"/>
  <c r="I13" i="24"/>
  <c r="I15" i="24"/>
  <c r="J7" i="24"/>
  <c r="J12" i="24"/>
  <c r="J14" i="24"/>
  <c r="I7" i="24"/>
  <c r="I12" i="24"/>
  <c r="I14" i="24"/>
  <c r="E7" i="24"/>
  <c r="B28" i="24"/>
  <c r="B31" i="24"/>
  <c r="B32" i="24"/>
  <c r="B33" i="24"/>
  <c r="E12" i="24"/>
  <c r="B34" i="24"/>
  <c r="E22" i="24"/>
  <c r="E23" i="24"/>
  <c r="E24" i="24"/>
  <c r="D22" i="24"/>
  <c r="D23" i="24"/>
  <c r="D24" i="24"/>
  <c r="Y3" i="7"/>
  <c r="Y4" i="7"/>
  <c r="C22" i="24"/>
  <c r="C23" i="24"/>
  <c r="C24" i="24"/>
  <c r="B22" i="24"/>
  <c r="B23" i="24"/>
  <c r="B24" i="24"/>
  <c r="E8" i="24"/>
  <c r="E13" i="24"/>
  <c r="E15" i="24"/>
  <c r="E14" i="24"/>
  <c r="D8" i="24"/>
  <c r="D13" i="24"/>
  <c r="D7" i="24"/>
  <c r="D12" i="24"/>
  <c r="D14" i="24"/>
  <c r="D15" i="24"/>
  <c r="B20" i="24"/>
  <c r="E20" i="24"/>
  <c r="B7" i="24"/>
  <c r="B12" i="24"/>
  <c r="F3" i="7"/>
  <c r="Y5" i="7"/>
  <c r="Y10" i="7"/>
  <c r="C20" i="24"/>
  <c r="D20" i="24"/>
  <c r="B8" i="24"/>
  <c r="B13" i="24"/>
  <c r="B15" i="24"/>
  <c r="C8" i="24"/>
  <c r="C13" i="24"/>
  <c r="C15" i="24"/>
  <c r="C7" i="24"/>
  <c r="C12" i="24"/>
  <c r="C14" i="24"/>
  <c r="B14" i="24"/>
  <c r="C28" i="3"/>
  <c r="C27" i="3"/>
  <c r="C29" i="3"/>
  <c r="C26" i="3"/>
  <c r="D26" i="3"/>
  <c r="Q20" i="6"/>
  <c r="Q21" i="6"/>
  <c r="Q22" i="6"/>
  <c r="Q23" i="6"/>
  <c r="Q24" i="6"/>
  <c r="Q26" i="6"/>
  <c r="Q27" i="6"/>
  <c r="Q28" i="6"/>
  <c r="Q29" i="6"/>
  <c r="Q19" i="6"/>
  <c r="C22" i="3"/>
  <c r="J13" i="3"/>
  <c r="K13" i="3"/>
  <c r="B17" i="6"/>
  <c r="D5" i="14"/>
  <c r="O29" i="6"/>
  <c r="P29" i="6"/>
  <c r="O28" i="6"/>
  <c r="P28" i="6"/>
  <c r="O27" i="6"/>
  <c r="P27" i="6"/>
  <c r="O26" i="6"/>
  <c r="P26" i="6"/>
  <c r="O25" i="6"/>
  <c r="P25" i="6"/>
  <c r="O24" i="6"/>
  <c r="P24" i="6"/>
  <c r="O23" i="6"/>
  <c r="P23" i="6"/>
  <c r="O22" i="6"/>
  <c r="P22" i="6"/>
  <c r="O21" i="6"/>
  <c r="P21" i="6"/>
  <c r="O20" i="6"/>
  <c r="P20" i="6"/>
  <c r="O19" i="6"/>
  <c r="P19" i="6"/>
  <c r="L3" i="6"/>
  <c r="Q3" i="6"/>
  <c r="L4" i="6"/>
  <c r="Q4" i="6"/>
  <c r="L5" i="6"/>
  <c r="Q5" i="6"/>
  <c r="L6" i="6"/>
  <c r="Q6" i="6"/>
  <c r="L7" i="6"/>
  <c r="Q7" i="6"/>
  <c r="L8" i="6"/>
  <c r="Q8" i="6"/>
  <c r="L9" i="6"/>
  <c r="Q9" i="6"/>
  <c r="L10" i="6"/>
  <c r="Q10" i="6"/>
  <c r="L11" i="6"/>
  <c r="Q11" i="6"/>
  <c r="L12" i="6"/>
  <c r="Q12" i="6"/>
  <c r="L13" i="6"/>
  <c r="Q13" i="6"/>
  <c r="L14" i="6"/>
  <c r="Q14" i="6"/>
  <c r="L15" i="6"/>
  <c r="Q15" i="6"/>
  <c r="Q2" i="6"/>
  <c r="F5" i="6"/>
  <c r="I5" i="6"/>
  <c r="C5" i="6"/>
  <c r="H5" i="6"/>
  <c r="A8" i="6"/>
  <c r="G5" i="6"/>
  <c r="D5" i="6"/>
  <c r="J5" i="6"/>
  <c r="A11" i="6"/>
  <c r="A14" i="6"/>
  <c r="A20" i="6"/>
  <c r="I2" i="6"/>
  <c r="A23" i="6"/>
  <c r="N14" i="6"/>
  <c r="O14" i="6"/>
  <c r="P14" i="6"/>
  <c r="N15" i="6"/>
  <c r="O15" i="6"/>
  <c r="P15" i="6"/>
  <c r="N3" i="6"/>
  <c r="N4" i="6"/>
  <c r="N5" i="6"/>
  <c r="N6" i="6"/>
  <c r="N7" i="6"/>
  <c r="N8" i="6"/>
  <c r="N9" i="6"/>
  <c r="N10" i="6"/>
  <c r="N11" i="6"/>
  <c r="N12" i="6"/>
  <c r="N13" i="6"/>
  <c r="O13" i="6"/>
  <c r="P13" i="6"/>
  <c r="O12" i="6"/>
  <c r="P12" i="6"/>
  <c r="O11" i="6"/>
  <c r="P11" i="6"/>
  <c r="O10" i="6"/>
  <c r="P10" i="6"/>
  <c r="O9" i="6"/>
  <c r="P9" i="6"/>
  <c r="O8" i="6"/>
  <c r="P8" i="6"/>
  <c r="O7" i="6"/>
  <c r="P7" i="6"/>
  <c r="O6" i="6"/>
  <c r="P6" i="6"/>
  <c r="O5" i="6"/>
  <c r="P5" i="6"/>
  <c r="O4" i="6"/>
  <c r="P4" i="6"/>
  <c r="O3" i="6"/>
  <c r="P3" i="6"/>
  <c r="O2" i="6"/>
  <c r="P2" i="6"/>
  <c r="E5" i="6"/>
  <c r="E2" i="6"/>
  <c r="J2" i="6"/>
  <c r="H2" i="6"/>
  <c r="C9" i="3"/>
  <c r="C7" i="3"/>
  <c r="E9" i="3"/>
  <c r="C13" i="3"/>
  <c r="B22" i="3"/>
  <c r="D22" i="3"/>
  <c r="F22" i="3"/>
  <c r="C23" i="3"/>
  <c r="D23" i="3"/>
  <c r="G23" i="3"/>
  <c r="G22" i="3"/>
  <c r="F23" i="3"/>
  <c r="E14" i="3"/>
  <c r="H19" i="3"/>
  <c r="D18" i="3"/>
  <c r="D17" i="3"/>
  <c r="E22" i="3"/>
  <c r="C17" i="3"/>
  <c r="D14" i="3"/>
  <c r="D13" i="3"/>
  <c r="F9" i="3"/>
  <c r="C6" i="12"/>
  <c r="G6" i="12"/>
  <c r="E6" i="12"/>
  <c r="H6" i="12"/>
  <c r="F6" i="12"/>
  <c r="I6" i="12"/>
  <c r="H3" i="12"/>
  <c r="G3" i="12"/>
  <c r="L3" i="12"/>
  <c r="P3" i="12"/>
  <c r="N4" i="12"/>
  <c r="O4" i="12"/>
  <c r="M4" i="12"/>
  <c r="Q4" i="12"/>
  <c r="B11" i="12"/>
  <c r="C11" i="12"/>
  <c r="AA4" i="12"/>
  <c r="N5" i="12"/>
  <c r="O5" i="12"/>
  <c r="M5" i="12"/>
  <c r="Q5" i="12"/>
  <c r="AA5" i="12"/>
  <c r="N6" i="12"/>
  <c r="O6" i="12"/>
  <c r="M6" i="12"/>
  <c r="Q6" i="12"/>
  <c r="AA6" i="12"/>
  <c r="N7" i="12"/>
  <c r="O7" i="12"/>
  <c r="M7" i="12"/>
  <c r="Q7" i="12"/>
  <c r="AA7" i="12"/>
  <c r="N8" i="12"/>
  <c r="O8" i="12"/>
  <c r="M8" i="12"/>
  <c r="Q8" i="12"/>
  <c r="AA8" i="12"/>
  <c r="N9" i="12"/>
  <c r="O9" i="12"/>
  <c r="M9" i="12"/>
  <c r="Q9" i="12"/>
  <c r="AA9" i="12"/>
  <c r="N10" i="12"/>
  <c r="O10" i="12"/>
  <c r="M10" i="12"/>
  <c r="Q10" i="12"/>
  <c r="AA10" i="12"/>
  <c r="N11" i="12"/>
  <c r="O11" i="12"/>
  <c r="M11" i="12"/>
  <c r="Q11" i="12"/>
  <c r="AA11" i="12"/>
  <c r="N12" i="12"/>
  <c r="O12" i="12"/>
  <c r="M12" i="12"/>
  <c r="Q12" i="12"/>
  <c r="AA12" i="12"/>
  <c r="N13" i="12"/>
  <c r="O13" i="12"/>
  <c r="M13" i="12"/>
  <c r="Q13" i="12"/>
  <c r="AA13" i="12"/>
  <c r="N14" i="12"/>
  <c r="O14" i="12"/>
  <c r="M14" i="12"/>
  <c r="Q14" i="12"/>
  <c r="AA14" i="12"/>
  <c r="N15" i="12"/>
  <c r="O15" i="12"/>
  <c r="M15" i="12"/>
  <c r="Q15" i="12"/>
  <c r="AA15" i="12"/>
  <c r="N16" i="12"/>
  <c r="O16" i="12"/>
  <c r="M16" i="12"/>
  <c r="Q16" i="12"/>
  <c r="AA16" i="12"/>
  <c r="N17" i="12"/>
  <c r="O17" i="12"/>
  <c r="M17" i="12"/>
  <c r="Q17" i="12"/>
  <c r="AA17" i="12"/>
  <c r="N18" i="12"/>
  <c r="O18" i="12"/>
  <c r="M18" i="12"/>
  <c r="Q18" i="12"/>
  <c r="AA18" i="12"/>
  <c r="N19" i="12"/>
  <c r="O19" i="12"/>
  <c r="M19" i="12"/>
  <c r="Q19" i="12"/>
  <c r="AA19" i="12"/>
  <c r="N20" i="12"/>
  <c r="O20" i="12"/>
  <c r="M20" i="12"/>
  <c r="Q20" i="12"/>
  <c r="AA20" i="12"/>
  <c r="N21" i="12"/>
  <c r="O21" i="12"/>
  <c r="M21" i="12"/>
  <c r="Q21" i="12"/>
  <c r="AA21" i="12"/>
  <c r="N22" i="12"/>
  <c r="O22" i="12"/>
  <c r="M22" i="12"/>
  <c r="Q22" i="12"/>
  <c r="AA22" i="12"/>
  <c r="O3" i="12"/>
  <c r="M3" i="12"/>
  <c r="Q3" i="12"/>
  <c r="AA3" i="12"/>
  <c r="L4" i="12"/>
  <c r="P4" i="12"/>
  <c r="Z4" i="12"/>
  <c r="L5" i="12"/>
  <c r="P5" i="12"/>
  <c r="Z5" i="12"/>
  <c r="L6" i="12"/>
  <c r="P6" i="12"/>
  <c r="Z6" i="12"/>
  <c r="L7" i="12"/>
  <c r="P7" i="12"/>
  <c r="Z7" i="12"/>
  <c r="L8" i="12"/>
  <c r="P8" i="12"/>
  <c r="Z8" i="12"/>
  <c r="L9" i="12"/>
  <c r="P9" i="12"/>
  <c r="Z9" i="12"/>
  <c r="L10" i="12"/>
  <c r="P10" i="12"/>
  <c r="Z10" i="12"/>
  <c r="L11" i="12"/>
  <c r="P11" i="12"/>
  <c r="Z11" i="12"/>
  <c r="L12" i="12"/>
  <c r="P12" i="12"/>
  <c r="Z12" i="12"/>
  <c r="L13" i="12"/>
  <c r="P13" i="12"/>
  <c r="Z13" i="12"/>
  <c r="L14" i="12"/>
  <c r="P14" i="12"/>
  <c r="Z14" i="12"/>
  <c r="L15" i="12"/>
  <c r="P15" i="12"/>
  <c r="Z15" i="12"/>
  <c r="L16" i="12"/>
  <c r="P16" i="12"/>
  <c r="Z16" i="12"/>
  <c r="L17" i="12"/>
  <c r="P17" i="12"/>
  <c r="Z17" i="12"/>
  <c r="L18" i="12"/>
  <c r="P18" i="12"/>
  <c r="Z18" i="12"/>
  <c r="L19" i="12"/>
  <c r="P19" i="12"/>
  <c r="Z19" i="12"/>
  <c r="L20" i="12"/>
  <c r="P20" i="12"/>
  <c r="Z20" i="12"/>
  <c r="L21" i="12"/>
  <c r="P21" i="12"/>
  <c r="Z21" i="12"/>
  <c r="L22" i="12"/>
  <c r="P22" i="12"/>
  <c r="Z22" i="12"/>
  <c r="Z3" i="12"/>
  <c r="B10" i="12"/>
  <c r="C10" i="12"/>
  <c r="V4" i="12"/>
  <c r="V5" i="12"/>
  <c r="V6" i="12"/>
  <c r="V7" i="12"/>
  <c r="V8" i="12"/>
  <c r="V9" i="12"/>
  <c r="V10" i="12"/>
  <c r="V11" i="12"/>
  <c r="V12" i="12"/>
  <c r="V13" i="12"/>
  <c r="V14" i="12"/>
  <c r="V15" i="12"/>
  <c r="V16" i="12"/>
  <c r="V17" i="12"/>
  <c r="V18" i="12"/>
  <c r="V19" i="12"/>
  <c r="V20" i="12"/>
  <c r="V21" i="12"/>
  <c r="V22" i="12"/>
  <c r="V3" i="12"/>
  <c r="U4" i="12"/>
  <c r="U5" i="12"/>
  <c r="U6" i="12"/>
  <c r="U7" i="12"/>
  <c r="U8" i="12"/>
  <c r="U9" i="12"/>
  <c r="U10" i="12"/>
  <c r="U11" i="12"/>
  <c r="U12" i="12"/>
  <c r="U13" i="12"/>
  <c r="U14" i="12"/>
  <c r="U15" i="12"/>
  <c r="U16" i="12"/>
  <c r="U17" i="12"/>
  <c r="U18" i="12"/>
  <c r="U19" i="12"/>
  <c r="U20" i="12"/>
  <c r="U21" i="12"/>
  <c r="U22" i="12"/>
  <c r="U3" i="12"/>
  <c r="R3" i="12"/>
  <c r="S3" i="12"/>
  <c r="W4" i="12"/>
  <c r="W5" i="12"/>
  <c r="W6" i="12"/>
  <c r="W7" i="12"/>
  <c r="W8" i="12"/>
  <c r="W9" i="12"/>
  <c r="W10" i="12"/>
  <c r="W11" i="12"/>
  <c r="W12" i="12"/>
  <c r="W13" i="12"/>
  <c r="W14" i="12"/>
  <c r="W15" i="12"/>
  <c r="W16" i="12"/>
  <c r="W17" i="12"/>
  <c r="W18" i="12"/>
  <c r="W19" i="12"/>
  <c r="W20" i="12"/>
  <c r="W21" i="12"/>
  <c r="W22" i="12"/>
  <c r="W3" i="12"/>
  <c r="R4" i="12"/>
  <c r="R5" i="12"/>
  <c r="R6" i="12"/>
  <c r="R7" i="12"/>
  <c r="R8" i="12"/>
  <c r="R9" i="12"/>
  <c r="R10" i="12"/>
  <c r="R11" i="12"/>
  <c r="R12" i="12"/>
  <c r="R13" i="12"/>
  <c r="R14" i="12"/>
  <c r="R15" i="12"/>
  <c r="R16" i="12"/>
  <c r="R17" i="12"/>
  <c r="R18" i="12"/>
  <c r="R19" i="12"/>
  <c r="R20" i="12"/>
  <c r="R21" i="12"/>
  <c r="R22" i="12"/>
  <c r="Y6" i="7"/>
  <c r="Y7" i="7"/>
  <c r="Y8" i="7"/>
  <c r="Y9" i="7"/>
  <c r="Y11" i="7"/>
  <c r="Y12" i="7"/>
  <c r="Y13" i="7"/>
  <c r="Y14" i="7"/>
  <c r="Y15" i="7"/>
  <c r="P3" i="16"/>
  <c r="O3" i="16"/>
  <c r="Q3" i="16"/>
  <c r="P4" i="16"/>
  <c r="O4" i="16"/>
  <c r="Q4" i="16"/>
  <c r="P5" i="16"/>
  <c r="O5" i="16"/>
  <c r="Q5" i="16"/>
  <c r="P6" i="16"/>
  <c r="O6" i="16"/>
  <c r="Q6" i="16"/>
  <c r="P7" i="16"/>
  <c r="O7" i="16"/>
  <c r="Q7" i="16"/>
  <c r="P8" i="16"/>
  <c r="O8" i="16"/>
  <c r="Q8" i="16"/>
  <c r="P9" i="16"/>
  <c r="O9" i="16"/>
  <c r="Q9" i="16"/>
  <c r="P10" i="16"/>
  <c r="O10" i="16"/>
  <c r="Q10" i="16"/>
  <c r="P11" i="16"/>
  <c r="O11" i="16"/>
  <c r="Q11" i="16"/>
  <c r="P2" i="16"/>
  <c r="O2" i="16"/>
  <c r="Q2" i="16"/>
  <c r="A2" i="16"/>
  <c r="N3" i="16"/>
  <c r="N4" i="16"/>
  <c r="N5" i="16"/>
  <c r="N6" i="16"/>
  <c r="N7" i="16"/>
  <c r="N8" i="16"/>
  <c r="N9" i="16"/>
  <c r="N10" i="16"/>
  <c r="N11" i="16"/>
  <c r="N2" i="16"/>
  <c r="B2" i="16"/>
  <c r="K8" i="16"/>
  <c r="J8" i="16"/>
  <c r="J7" i="16"/>
  <c r="I8" i="16"/>
  <c r="H8" i="16"/>
  <c r="G8" i="16"/>
  <c r="K11" i="16"/>
  <c r="J11" i="16"/>
  <c r="I11" i="16"/>
  <c r="H11" i="16"/>
  <c r="G11" i="16"/>
  <c r="K10" i="16"/>
  <c r="J10" i="16"/>
  <c r="I10" i="16"/>
  <c r="H10" i="16"/>
  <c r="G10" i="16"/>
  <c r="K9" i="16"/>
  <c r="J9" i="16"/>
  <c r="I9" i="16"/>
  <c r="H9" i="16"/>
  <c r="G9" i="16"/>
  <c r="K7" i="16"/>
  <c r="I7" i="16"/>
  <c r="H7" i="16"/>
  <c r="G7" i="16"/>
  <c r="K6" i="16"/>
  <c r="J6" i="16"/>
  <c r="I6" i="16"/>
  <c r="H6" i="16"/>
  <c r="G6" i="16"/>
  <c r="K5" i="16"/>
  <c r="J5" i="16"/>
  <c r="I5" i="16"/>
  <c r="H5" i="16"/>
  <c r="G5" i="16"/>
  <c r="K4" i="16"/>
  <c r="J4" i="16"/>
  <c r="I4" i="16"/>
  <c r="H4" i="16"/>
  <c r="G4" i="16"/>
  <c r="K3" i="16"/>
  <c r="J3" i="16"/>
  <c r="K2" i="16"/>
  <c r="I3" i="16"/>
  <c r="H3" i="16"/>
  <c r="G3" i="16"/>
  <c r="J2" i="16"/>
  <c r="I2" i="16"/>
  <c r="H2" i="16"/>
  <c r="G2" i="16"/>
  <c r="B4" i="2"/>
  <c r="A4" i="2"/>
  <c r="C4" i="2"/>
  <c r="B5" i="2"/>
  <c r="A5" i="2"/>
  <c r="C5" i="2"/>
  <c r="B6" i="2"/>
  <c r="A6" i="2"/>
  <c r="C6" i="2"/>
  <c r="B7" i="2"/>
  <c r="A7" i="2"/>
  <c r="C7" i="2"/>
  <c r="B8" i="2"/>
  <c r="A8" i="2"/>
  <c r="C8" i="2"/>
  <c r="B9" i="2"/>
  <c r="A9" i="2"/>
  <c r="C9" i="2"/>
  <c r="B10" i="2"/>
  <c r="A10" i="2"/>
  <c r="C10" i="2"/>
  <c r="B11" i="2"/>
  <c r="A11" i="2"/>
  <c r="C11" i="2"/>
  <c r="B12" i="2"/>
  <c r="A12" i="2"/>
  <c r="C12" i="2"/>
  <c r="B13" i="2"/>
  <c r="A13" i="2"/>
  <c r="C13" i="2"/>
  <c r="B14" i="2"/>
  <c r="A14" i="2"/>
  <c r="C14" i="2"/>
  <c r="B15" i="2"/>
  <c r="A15" i="2"/>
  <c r="C15" i="2"/>
  <c r="B16" i="2"/>
  <c r="A16" i="2"/>
  <c r="C16" i="2"/>
  <c r="B17" i="2"/>
  <c r="A17" i="2"/>
  <c r="C17" i="2"/>
  <c r="A3" i="2"/>
  <c r="L25" i="2"/>
  <c r="C5" i="8"/>
  <c r="D5" i="8"/>
  <c r="E5" i="8"/>
  <c r="E2" i="8"/>
  <c r="AD75" i="7"/>
  <c r="AN75" i="7"/>
  <c r="W73" i="7"/>
  <c r="T75" i="7"/>
  <c r="V73" i="7"/>
  <c r="U75" i="7"/>
  <c r="V75" i="7"/>
  <c r="W75" i="7"/>
  <c r="X75" i="7"/>
  <c r="Y75" i="7"/>
  <c r="Z75" i="7"/>
  <c r="AA75" i="7"/>
  <c r="AB75" i="7"/>
  <c r="AE75" i="7"/>
  <c r="AF75" i="7"/>
  <c r="AG75" i="7"/>
  <c r="AH75" i="7"/>
  <c r="AI75" i="7"/>
  <c r="AJ75" i="7"/>
  <c r="AK75" i="7"/>
  <c r="AL75" i="7"/>
  <c r="AM75" i="7"/>
  <c r="AC75" i="7"/>
  <c r="BC89" i="7"/>
  <c r="BD59" i="7"/>
  <c r="S78" i="7"/>
  <c r="S79" i="7"/>
  <c r="S80" i="7"/>
  <c r="S81" i="7"/>
  <c r="S82" i="7"/>
  <c r="S83" i="7"/>
  <c r="S84" i="7"/>
  <c r="S85" i="7"/>
  <c r="S86" i="7"/>
  <c r="S87" i="7"/>
  <c r="S88" i="7"/>
  <c r="S89" i="7"/>
  <c r="S90" i="7"/>
  <c r="S91" i="7"/>
  <c r="S92" i="7"/>
  <c r="S93" i="7"/>
  <c r="S94" i="7"/>
  <c r="S95" i="7"/>
  <c r="S96" i="7"/>
  <c r="S97" i="7"/>
  <c r="S98" i="7"/>
  <c r="S99" i="7"/>
  <c r="S100" i="7"/>
  <c r="S101" i="7"/>
  <c r="Z29" i="7"/>
  <c r="Z30" i="7"/>
  <c r="Z31" i="7"/>
  <c r="Z32" i="7"/>
  <c r="Z33" i="7"/>
  <c r="Z34" i="7"/>
  <c r="Z35" i="7"/>
  <c r="Z36" i="7"/>
  <c r="Z37" i="7"/>
  <c r="Z38" i="7"/>
  <c r="Z39" i="7"/>
  <c r="Z40" i="7"/>
  <c r="Z41" i="7"/>
  <c r="Z42" i="7"/>
  <c r="Z43" i="7"/>
  <c r="Z44" i="7"/>
  <c r="Z45" i="7"/>
  <c r="Z46" i="7"/>
  <c r="Z47" i="7"/>
  <c r="Z48" i="7"/>
  <c r="Z49" i="7"/>
  <c r="Z50" i="7"/>
  <c r="Z51" i="7"/>
  <c r="Z52" i="7"/>
  <c r="E30" i="13"/>
  <c r="F30" i="13"/>
  <c r="G30" i="13"/>
  <c r="H30" i="13"/>
  <c r="I30" i="13"/>
  <c r="E31" i="13"/>
  <c r="F31" i="13"/>
  <c r="G31" i="13"/>
  <c r="H31" i="13"/>
  <c r="I31" i="13"/>
  <c r="E32" i="13"/>
  <c r="F32" i="13"/>
  <c r="G32" i="13"/>
  <c r="H32" i="13"/>
  <c r="I32" i="13"/>
  <c r="E33" i="13"/>
  <c r="F33" i="13"/>
  <c r="G33" i="13"/>
  <c r="H33" i="13"/>
  <c r="I33" i="13"/>
  <c r="E34" i="13"/>
  <c r="G34" i="13"/>
  <c r="H34" i="13"/>
  <c r="I34" i="13"/>
  <c r="E35" i="13"/>
  <c r="G35" i="13"/>
  <c r="H35" i="13"/>
  <c r="I35" i="13"/>
  <c r="E36" i="13"/>
  <c r="G36" i="13"/>
  <c r="H36" i="13"/>
  <c r="I36" i="13"/>
  <c r="E37" i="13"/>
  <c r="G37" i="13"/>
  <c r="H37" i="13"/>
  <c r="I37" i="13"/>
  <c r="E38" i="13"/>
  <c r="G38" i="13"/>
  <c r="H38" i="13"/>
  <c r="I38" i="13"/>
  <c r="E39" i="13"/>
  <c r="G39" i="13"/>
  <c r="H39" i="13"/>
  <c r="I39" i="13"/>
  <c r="E40" i="13"/>
  <c r="G40" i="13"/>
  <c r="H40" i="13"/>
  <c r="I40" i="13"/>
  <c r="E41" i="13"/>
  <c r="G41" i="13"/>
  <c r="H41" i="13"/>
  <c r="I41" i="13"/>
  <c r="E42" i="13"/>
  <c r="G42" i="13"/>
  <c r="H42" i="13"/>
  <c r="I42" i="13"/>
  <c r="E43" i="13"/>
  <c r="G43" i="13"/>
  <c r="H43" i="13"/>
  <c r="I43" i="13"/>
  <c r="E44" i="13"/>
  <c r="F44" i="13"/>
  <c r="G44" i="13"/>
  <c r="H44" i="13"/>
  <c r="I44" i="13"/>
  <c r="E45" i="13"/>
  <c r="F45" i="13"/>
  <c r="G45" i="13"/>
  <c r="H45" i="13"/>
  <c r="I45" i="13"/>
  <c r="E46" i="13"/>
  <c r="F46" i="13"/>
  <c r="G46" i="13"/>
  <c r="H46" i="13"/>
  <c r="I46" i="13"/>
  <c r="E47" i="13"/>
  <c r="F47" i="13"/>
  <c r="G47" i="13"/>
  <c r="H47" i="13"/>
  <c r="I47" i="13"/>
  <c r="E48" i="13"/>
  <c r="F48" i="13"/>
  <c r="G48" i="13"/>
  <c r="H48" i="13"/>
  <c r="I48" i="13"/>
  <c r="E49" i="13"/>
  <c r="G49" i="13"/>
  <c r="H49" i="13"/>
  <c r="I49" i="13"/>
  <c r="E50" i="13"/>
  <c r="F50" i="13"/>
  <c r="G50" i="13"/>
  <c r="H50" i="13"/>
  <c r="I50" i="13"/>
  <c r="E51" i="13"/>
  <c r="F51" i="13"/>
  <c r="G51" i="13"/>
  <c r="H51" i="13"/>
  <c r="I51" i="13"/>
  <c r="E52" i="13"/>
  <c r="F52" i="13"/>
  <c r="G52" i="13"/>
  <c r="H52" i="13"/>
  <c r="I52" i="13"/>
  <c r="E53" i="13"/>
  <c r="F53" i="13"/>
  <c r="G53" i="13"/>
  <c r="H53" i="13"/>
  <c r="I53" i="13"/>
  <c r="E54" i="13"/>
  <c r="G54" i="13"/>
  <c r="H54" i="13"/>
  <c r="I54" i="13"/>
  <c r="E55" i="13"/>
  <c r="G55" i="13"/>
  <c r="H55" i="13"/>
  <c r="I55" i="13"/>
  <c r="E56" i="13"/>
  <c r="G56" i="13"/>
  <c r="H56" i="13"/>
  <c r="I56" i="13"/>
  <c r="E57" i="13"/>
  <c r="G57" i="13"/>
  <c r="H57" i="13"/>
  <c r="I57" i="13"/>
  <c r="E58" i="13"/>
  <c r="G58" i="13"/>
  <c r="H58" i="13"/>
  <c r="I58" i="13"/>
  <c r="E59" i="13"/>
  <c r="G59" i="13"/>
  <c r="H59" i="13"/>
  <c r="I59" i="13"/>
  <c r="E60" i="13"/>
  <c r="G60" i="13"/>
  <c r="H60" i="13"/>
  <c r="I60" i="13"/>
  <c r="E61" i="13"/>
  <c r="G61" i="13"/>
  <c r="H61" i="13"/>
  <c r="I61" i="13"/>
  <c r="E62" i="13"/>
  <c r="G62" i="13"/>
  <c r="H62" i="13"/>
  <c r="I62" i="13"/>
  <c r="F24" i="13"/>
  <c r="F25" i="13"/>
  <c r="F26" i="13"/>
  <c r="F27" i="13"/>
  <c r="F28" i="13"/>
  <c r="F10" i="13"/>
  <c r="F11" i="13"/>
  <c r="F12" i="13"/>
  <c r="F13" i="13"/>
  <c r="G13" i="13"/>
  <c r="G12" i="13"/>
  <c r="F4" i="13"/>
  <c r="F5" i="13"/>
  <c r="F6" i="13"/>
  <c r="F7" i="13"/>
  <c r="F8" i="13"/>
  <c r="E29" i="13"/>
  <c r="G29" i="13"/>
  <c r="H29" i="13"/>
  <c r="I29" i="13"/>
  <c r="E28" i="13"/>
  <c r="G28" i="13"/>
  <c r="H28" i="13"/>
  <c r="I28" i="13"/>
  <c r="E27" i="13"/>
  <c r="G27" i="13"/>
  <c r="H27" i="13"/>
  <c r="I27" i="13"/>
  <c r="E26" i="13"/>
  <c r="G26" i="13"/>
  <c r="H26" i="13"/>
  <c r="I26" i="13"/>
  <c r="E25" i="13"/>
  <c r="G25" i="13"/>
  <c r="H25" i="13"/>
  <c r="I25" i="13"/>
  <c r="E24" i="13"/>
  <c r="G24" i="13"/>
  <c r="H24" i="13"/>
  <c r="I24" i="13"/>
  <c r="E23" i="13"/>
  <c r="G23" i="13"/>
  <c r="H23" i="13"/>
  <c r="I23" i="13"/>
  <c r="E22" i="13"/>
  <c r="G22" i="13"/>
  <c r="H22" i="13"/>
  <c r="I22" i="13"/>
  <c r="E21" i="13"/>
  <c r="G21" i="13"/>
  <c r="H21" i="13"/>
  <c r="I21" i="13"/>
  <c r="E20" i="13"/>
  <c r="G20" i="13"/>
  <c r="H20" i="13"/>
  <c r="I20" i="13"/>
  <c r="E19" i="13"/>
  <c r="G19" i="13"/>
  <c r="H19" i="13"/>
  <c r="I19" i="13"/>
  <c r="E18" i="13"/>
  <c r="G18" i="13"/>
  <c r="H18" i="13"/>
  <c r="I18" i="13"/>
  <c r="E17" i="13"/>
  <c r="G17" i="13"/>
  <c r="H17" i="13"/>
  <c r="I17" i="13"/>
  <c r="E16" i="13"/>
  <c r="G16" i="13"/>
  <c r="H16" i="13"/>
  <c r="I16" i="13"/>
  <c r="E15" i="13"/>
  <c r="G15" i="13"/>
  <c r="H15" i="13"/>
  <c r="I15" i="13"/>
  <c r="E14" i="13"/>
  <c r="G14" i="13"/>
  <c r="H14" i="13"/>
  <c r="I14" i="13"/>
  <c r="E13" i="13"/>
  <c r="H13" i="13"/>
  <c r="I13" i="13"/>
  <c r="E12" i="13"/>
  <c r="H12" i="13"/>
  <c r="I12" i="13"/>
  <c r="E11" i="13"/>
  <c r="G11" i="13"/>
  <c r="H11" i="13"/>
  <c r="I11" i="13"/>
  <c r="E10" i="13"/>
  <c r="G10" i="13"/>
  <c r="H10" i="13"/>
  <c r="I10" i="13"/>
  <c r="E9" i="13"/>
  <c r="G9" i="13"/>
  <c r="H9" i="13"/>
  <c r="I9" i="13"/>
  <c r="E8" i="13"/>
  <c r="G8" i="13"/>
  <c r="H8" i="13"/>
  <c r="I8" i="13"/>
  <c r="E7" i="13"/>
  <c r="G7" i="13"/>
  <c r="H7" i="13"/>
  <c r="I7" i="13"/>
  <c r="E6" i="13"/>
  <c r="G6" i="13"/>
  <c r="H6" i="13"/>
  <c r="I6" i="13"/>
  <c r="E5" i="13"/>
  <c r="G5" i="13"/>
  <c r="H5" i="13"/>
  <c r="I5" i="13"/>
  <c r="E4" i="13"/>
  <c r="G4" i="13"/>
  <c r="H4" i="13"/>
  <c r="I4" i="13"/>
  <c r="E3" i="13"/>
  <c r="G3" i="13"/>
  <c r="H3" i="13"/>
  <c r="I3" i="13"/>
  <c r="S76" i="7"/>
  <c r="Z27" i="7"/>
  <c r="Z3" i="7"/>
  <c r="Y22" i="12"/>
  <c r="X22" i="12"/>
  <c r="T22" i="12"/>
  <c r="S22" i="12"/>
  <c r="Y21" i="12"/>
  <c r="X21" i="12"/>
  <c r="T21" i="12"/>
  <c r="S21" i="12"/>
  <c r="Y20" i="12"/>
  <c r="X20" i="12"/>
  <c r="T20" i="12"/>
  <c r="S20" i="12"/>
  <c r="Y19" i="12"/>
  <c r="X19" i="12"/>
  <c r="T19" i="12"/>
  <c r="S19" i="12"/>
  <c r="Y18" i="12"/>
  <c r="X18" i="12"/>
  <c r="T18" i="12"/>
  <c r="S18" i="12"/>
  <c r="Y17" i="12"/>
  <c r="X17" i="12"/>
  <c r="T17" i="12"/>
  <c r="S17" i="12"/>
  <c r="Y16" i="12"/>
  <c r="X16" i="12"/>
  <c r="T16" i="12"/>
  <c r="S16" i="12"/>
  <c r="Y15" i="12"/>
  <c r="X15" i="12"/>
  <c r="T15" i="12"/>
  <c r="S15" i="12"/>
  <c r="Y14" i="12"/>
  <c r="X14" i="12"/>
  <c r="T14" i="12"/>
  <c r="S14" i="12"/>
  <c r="Y13" i="12"/>
  <c r="X13" i="12"/>
  <c r="T13" i="12"/>
  <c r="S13" i="12"/>
  <c r="Y12" i="12"/>
  <c r="X12" i="12"/>
  <c r="T12" i="12"/>
  <c r="S12" i="12"/>
  <c r="Y11" i="12"/>
  <c r="X11" i="12"/>
  <c r="T11" i="12"/>
  <c r="S11" i="12"/>
  <c r="Y10" i="12"/>
  <c r="X10" i="12"/>
  <c r="T10" i="12"/>
  <c r="S10" i="12"/>
  <c r="Y9" i="12"/>
  <c r="X9" i="12"/>
  <c r="T9" i="12"/>
  <c r="S9" i="12"/>
  <c r="Y8" i="12"/>
  <c r="X8" i="12"/>
  <c r="T8" i="12"/>
  <c r="S8" i="12"/>
  <c r="Y7" i="12"/>
  <c r="X7" i="12"/>
  <c r="T7" i="12"/>
  <c r="S7" i="12"/>
  <c r="Y6" i="12"/>
  <c r="X6" i="12"/>
  <c r="T6" i="12"/>
  <c r="S6" i="12"/>
  <c r="D6" i="12"/>
  <c r="B6" i="12"/>
  <c r="Y5" i="12"/>
  <c r="X5" i="12"/>
  <c r="T5" i="12"/>
  <c r="S5" i="12"/>
  <c r="Y4" i="12"/>
  <c r="X4" i="12"/>
  <c r="T4" i="12"/>
  <c r="S4" i="12"/>
  <c r="Y3" i="12"/>
  <c r="X3" i="12"/>
  <c r="T3" i="12"/>
  <c r="I3" i="12"/>
  <c r="D3" i="12"/>
  <c r="E13" i="10"/>
  <c r="E12" i="10"/>
  <c r="E17" i="10"/>
  <c r="E29" i="10"/>
  <c r="U76" i="7"/>
  <c r="V76" i="7"/>
  <c r="W76" i="7"/>
  <c r="X76" i="7"/>
  <c r="Y76" i="7"/>
  <c r="Z76" i="7"/>
  <c r="AA76" i="7"/>
  <c r="AB76" i="7"/>
  <c r="AC76" i="7"/>
  <c r="AD76" i="7"/>
  <c r="AE76" i="7"/>
  <c r="AF76" i="7"/>
  <c r="AG76" i="7"/>
  <c r="AH76" i="7"/>
  <c r="AI76" i="7"/>
  <c r="AJ76" i="7"/>
  <c r="AK76" i="7"/>
  <c r="AL76" i="7"/>
  <c r="AM76" i="7"/>
  <c r="AN76" i="7"/>
  <c r="B4" i="7"/>
  <c r="B8" i="7"/>
  <c r="B9" i="7"/>
  <c r="I7" i="7"/>
  <c r="Y51" i="7"/>
  <c r="Y52" i="7"/>
  <c r="Y28" i="7"/>
  <c r="I3" i="7"/>
  <c r="J3" i="7"/>
  <c r="Y29" i="7"/>
  <c r="Y30" i="7"/>
  <c r="Y31" i="7"/>
  <c r="Y32" i="7"/>
  <c r="Y33" i="7"/>
  <c r="Y34" i="7"/>
  <c r="Y35" i="7"/>
  <c r="Y36" i="7"/>
  <c r="Y37" i="7"/>
  <c r="Y38" i="7"/>
  <c r="Y39" i="7"/>
  <c r="Y40" i="7"/>
  <c r="Y41" i="7"/>
  <c r="Y42" i="7"/>
  <c r="Y43" i="7"/>
  <c r="Y44" i="7"/>
  <c r="Y45" i="7"/>
  <c r="Y46" i="7"/>
  <c r="Y47" i="7"/>
  <c r="Y48" i="7"/>
  <c r="Y49" i="7"/>
  <c r="Y50" i="7"/>
  <c r="J19" i="7"/>
  <c r="J18" i="7"/>
  <c r="AB27" i="7"/>
  <c r="AC27" i="7"/>
  <c r="AD27" i="7"/>
  <c r="AE27" i="7"/>
  <c r="AF27" i="7"/>
  <c r="AG27" i="7"/>
  <c r="AH27" i="7"/>
  <c r="AI27" i="7"/>
  <c r="AJ27" i="7"/>
  <c r="AK27" i="7"/>
  <c r="AL27" i="7"/>
  <c r="AM27" i="7"/>
  <c r="AN27" i="7"/>
  <c r="AB3" i="7"/>
  <c r="AC3" i="7"/>
  <c r="AD3" i="7"/>
  <c r="AE3" i="7"/>
  <c r="AF3" i="7"/>
  <c r="AG3" i="7"/>
  <c r="AH3" i="7"/>
  <c r="AI3" i="7"/>
  <c r="AJ3" i="7"/>
  <c r="AK3" i="7"/>
  <c r="AL3" i="7"/>
  <c r="AM3" i="7"/>
  <c r="AN3" i="7"/>
  <c r="B19" i="7"/>
  <c r="B20" i="7"/>
  <c r="B21" i="7"/>
  <c r="B22" i="7"/>
  <c r="B23" i="7"/>
  <c r="B24" i="7"/>
  <c r="B15" i="7"/>
  <c r="B16" i="7"/>
  <c r="Z5" i="7"/>
  <c r="Z6" i="7"/>
  <c r="Z7" i="7"/>
  <c r="Z8" i="7"/>
  <c r="Z9" i="7"/>
  <c r="Z10" i="7"/>
  <c r="Z11" i="7"/>
  <c r="Z12" i="7"/>
  <c r="Z13" i="7"/>
  <c r="Z14" i="7"/>
  <c r="Z15" i="7"/>
  <c r="Z16" i="7"/>
  <c r="Z17" i="7"/>
  <c r="Z18" i="7"/>
  <c r="Z19" i="7"/>
  <c r="Z20" i="7"/>
  <c r="Z21" i="7"/>
  <c r="Z22" i="7"/>
  <c r="Z23" i="7"/>
  <c r="Z24" i="7"/>
  <c r="E3" i="7"/>
  <c r="E7" i="10"/>
  <c r="E8" i="10"/>
  <c r="E9" i="10"/>
  <c r="E10" i="10"/>
  <c r="E11" i="10"/>
  <c r="E18" i="10"/>
  <c r="E19" i="10"/>
  <c r="E22" i="10"/>
  <c r="E28" i="10"/>
  <c r="E30" i="10"/>
  <c r="E31" i="10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E4" i="7"/>
  <c r="E5" i="7"/>
  <c r="E6" i="7"/>
  <c r="E7" i="7"/>
  <c r="E8" i="7"/>
  <c r="E9" i="7"/>
  <c r="E10" i="7"/>
  <c r="E11" i="7"/>
  <c r="E12" i="7"/>
  <c r="E13" i="7"/>
  <c r="E14" i="7"/>
  <c r="E15" i="7"/>
  <c r="I13" i="7"/>
  <c r="L13" i="7"/>
  <c r="I14" i="7"/>
  <c r="L14" i="7"/>
  <c r="I15" i="7"/>
  <c r="L15" i="7"/>
  <c r="K13" i="7"/>
  <c r="K14" i="7"/>
  <c r="K15" i="7"/>
  <c r="J13" i="7"/>
  <c r="J14" i="7"/>
  <c r="J15" i="7"/>
  <c r="F13" i="7"/>
  <c r="F14" i="7"/>
  <c r="F15" i="7"/>
  <c r="F4" i="7"/>
  <c r="F5" i="7"/>
  <c r="F6" i="7"/>
  <c r="F7" i="7"/>
  <c r="F8" i="7"/>
  <c r="F9" i="7"/>
  <c r="F10" i="7"/>
  <c r="F11" i="7"/>
  <c r="F12" i="7"/>
  <c r="I4" i="7"/>
  <c r="L4" i="7"/>
  <c r="I5" i="7"/>
  <c r="L5" i="7"/>
  <c r="I6" i="7"/>
  <c r="L6" i="7"/>
  <c r="L7" i="7"/>
  <c r="I8" i="7"/>
  <c r="L8" i="7"/>
  <c r="I9" i="7"/>
  <c r="L9" i="7"/>
  <c r="I10" i="7"/>
  <c r="L10" i="7"/>
  <c r="I11" i="7"/>
  <c r="L11" i="7"/>
  <c r="I12" i="7"/>
  <c r="L12" i="7"/>
  <c r="L3" i="7"/>
  <c r="F5" i="8"/>
  <c r="I5" i="8"/>
  <c r="H5" i="8"/>
  <c r="A8" i="8"/>
  <c r="G5" i="8"/>
  <c r="J5" i="8"/>
  <c r="A11" i="8"/>
  <c r="A14" i="8"/>
  <c r="A20" i="8"/>
  <c r="I2" i="8"/>
  <c r="A23" i="8"/>
  <c r="J2" i="8"/>
  <c r="H2" i="8"/>
  <c r="C26" i="2"/>
  <c r="E26" i="2"/>
  <c r="D26" i="2"/>
  <c r="F26" i="2"/>
  <c r="G26" i="2"/>
  <c r="H26" i="2"/>
  <c r="I26" i="2"/>
  <c r="L26" i="2"/>
  <c r="O26" i="2"/>
  <c r="P26" i="2"/>
  <c r="C27" i="2"/>
  <c r="E27" i="2"/>
  <c r="D27" i="2"/>
  <c r="F27" i="2"/>
  <c r="G27" i="2"/>
  <c r="H27" i="2"/>
  <c r="I27" i="2"/>
  <c r="L27" i="2"/>
  <c r="O27" i="2"/>
  <c r="P27" i="2"/>
  <c r="C28" i="2"/>
  <c r="E28" i="2"/>
  <c r="D28" i="2"/>
  <c r="F28" i="2"/>
  <c r="G28" i="2"/>
  <c r="H28" i="2"/>
  <c r="I28" i="2"/>
  <c r="L28" i="2"/>
  <c r="O28" i="2"/>
  <c r="P28" i="2"/>
  <c r="C29" i="2"/>
  <c r="E29" i="2"/>
  <c r="D29" i="2"/>
  <c r="F29" i="2"/>
  <c r="G29" i="2"/>
  <c r="H29" i="2"/>
  <c r="I29" i="2"/>
  <c r="L29" i="2"/>
  <c r="O29" i="2"/>
  <c r="P29" i="2"/>
  <c r="C30" i="2"/>
  <c r="E30" i="2"/>
  <c r="D30" i="2"/>
  <c r="F30" i="2"/>
  <c r="G30" i="2"/>
  <c r="H30" i="2"/>
  <c r="I30" i="2"/>
  <c r="L30" i="2"/>
  <c r="O30" i="2"/>
  <c r="P30" i="2"/>
  <c r="C31" i="2"/>
  <c r="E31" i="2"/>
  <c r="D31" i="2"/>
  <c r="F31" i="2"/>
  <c r="G31" i="2"/>
  <c r="H31" i="2"/>
  <c r="I31" i="2"/>
  <c r="L31" i="2"/>
  <c r="O31" i="2"/>
  <c r="P31" i="2"/>
  <c r="C32" i="2"/>
  <c r="E32" i="2"/>
  <c r="D32" i="2"/>
  <c r="F32" i="2"/>
  <c r="G32" i="2"/>
  <c r="H32" i="2"/>
  <c r="I32" i="2"/>
  <c r="L32" i="2"/>
  <c r="O32" i="2"/>
  <c r="P32" i="2"/>
  <c r="C33" i="2"/>
  <c r="E33" i="2"/>
  <c r="D33" i="2"/>
  <c r="F33" i="2"/>
  <c r="G33" i="2"/>
  <c r="H33" i="2"/>
  <c r="I33" i="2"/>
  <c r="L33" i="2"/>
  <c r="O33" i="2"/>
  <c r="P33" i="2"/>
  <c r="C34" i="2"/>
  <c r="E34" i="2"/>
  <c r="D34" i="2"/>
  <c r="F34" i="2"/>
  <c r="G34" i="2"/>
  <c r="H34" i="2"/>
  <c r="I34" i="2"/>
  <c r="L34" i="2"/>
  <c r="O34" i="2"/>
  <c r="P34" i="2"/>
  <c r="C35" i="2"/>
  <c r="E35" i="2"/>
  <c r="D35" i="2"/>
  <c r="F35" i="2"/>
  <c r="G35" i="2"/>
  <c r="H35" i="2"/>
  <c r="I35" i="2"/>
  <c r="L35" i="2"/>
  <c r="O35" i="2"/>
  <c r="P35" i="2"/>
  <c r="C36" i="2"/>
  <c r="E36" i="2"/>
  <c r="D36" i="2"/>
  <c r="F36" i="2"/>
  <c r="G36" i="2"/>
  <c r="H36" i="2"/>
  <c r="I36" i="2"/>
  <c r="L36" i="2"/>
  <c r="O36" i="2"/>
  <c r="P36" i="2"/>
  <c r="C37" i="2"/>
  <c r="E37" i="2"/>
  <c r="D37" i="2"/>
  <c r="F37" i="2"/>
  <c r="G37" i="2"/>
  <c r="H37" i="2"/>
  <c r="I37" i="2"/>
  <c r="L37" i="2"/>
  <c r="O37" i="2"/>
  <c r="P37" i="2"/>
  <c r="C38" i="2"/>
  <c r="E38" i="2"/>
  <c r="D38" i="2"/>
  <c r="F38" i="2"/>
  <c r="G38" i="2"/>
  <c r="H38" i="2"/>
  <c r="I38" i="2"/>
  <c r="L38" i="2"/>
  <c r="O38" i="2"/>
  <c r="P38" i="2"/>
  <c r="C39" i="2"/>
  <c r="E39" i="2"/>
  <c r="D39" i="2"/>
  <c r="F39" i="2"/>
  <c r="G39" i="2"/>
  <c r="H39" i="2"/>
  <c r="I39" i="2"/>
  <c r="L39" i="2"/>
  <c r="O39" i="2"/>
  <c r="P39" i="2"/>
  <c r="C40" i="2"/>
  <c r="E40" i="2"/>
  <c r="D40" i="2"/>
  <c r="F40" i="2"/>
  <c r="G40" i="2"/>
  <c r="H40" i="2"/>
  <c r="I40" i="2"/>
  <c r="L40" i="2"/>
  <c r="O40" i="2"/>
  <c r="P40" i="2"/>
  <c r="C25" i="2"/>
  <c r="E25" i="2"/>
  <c r="D25" i="2"/>
  <c r="F25" i="2"/>
  <c r="G25" i="2"/>
  <c r="H25" i="2"/>
  <c r="I25" i="2"/>
  <c r="O25" i="2"/>
  <c r="P25" i="2"/>
  <c r="J25" i="2"/>
  <c r="M25" i="2"/>
  <c r="K4" i="7"/>
  <c r="K5" i="7"/>
  <c r="K6" i="7"/>
  <c r="K7" i="7"/>
  <c r="K8" i="7"/>
  <c r="K9" i="7"/>
  <c r="K10" i="7"/>
  <c r="K11" i="7"/>
  <c r="K12" i="7"/>
  <c r="K3" i="7"/>
  <c r="J4" i="7"/>
  <c r="J5" i="7"/>
  <c r="J6" i="7"/>
  <c r="J7" i="7"/>
  <c r="J8" i="7"/>
  <c r="J9" i="7"/>
  <c r="J10" i="7"/>
  <c r="J11" i="7"/>
  <c r="J12" i="7"/>
  <c r="B17" i="7"/>
  <c r="A58" i="2"/>
  <c r="A57" i="2"/>
  <c r="K57" i="2"/>
  <c r="K58" i="2"/>
  <c r="A59" i="2"/>
  <c r="K59" i="2"/>
  <c r="A60" i="2"/>
  <c r="K60" i="2"/>
  <c r="A61" i="2"/>
  <c r="K61" i="2"/>
  <c r="A62" i="2"/>
  <c r="K62" i="2"/>
  <c r="A63" i="2"/>
  <c r="K63" i="2"/>
  <c r="A64" i="2"/>
  <c r="K64" i="2"/>
  <c r="A65" i="2"/>
  <c r="K65" i="2"/>
  <c r="A66" i="2"/>
  <c r="K66" i="2"/>
  <c r="A67" i="2"/>
  <c r="K67" i="2"/>
  <c r="A68" i="2"/>
  <c r="K68" i="2"/>
  <c r="A72" i="2"/>
  <c r="A71" i="2"/>
  <c r="A70" i="2"/>
  <c r="K70" i="2"/>
  <c r="K71" i="2"/>
  <c r="K72" i="2"/>
  <c r="A73" i="2"/>
  <c r="K73" i="2"/>
  <c r="A74" i="2"/>
  <c r="K74" i="2"/>
  <c r="A75" i="2"/>
  <c r="K75" i="2"/>
  <c r="A76" i="2"/>
  <c r="K76" i="2"/>
  <c r="A77" i="2"/>
  <c r="K77" i="2"/>
  <c r="A78" i="2"/>
  <c r="K78" i="2"/>
  <c r="A79" i="2"/>
  <c r="K79" i="2"/>
  <c r="A80" i="2"/>
  <c r="K80" i="2"/>
  <c r="A81" i="2"/>
  <c r="K81" i="2"/>
  <c r="A82" i="2"/>
  <c r="K82" i="2"/>
  <c r="A86" i="2"/>
  <c r="A85" i="2"/>
  <c r="A84" i="2"/>
  <c r="K84" i="2"/>
  <c r="K85" i="2"/>
  <c r="K86" i="2"/>
  <c r="A87" i="2"/>
  <c r="K87" i="2"/>
  <c r="A88" i="2"/>
  <c r="K88" i="2"/>
  <c r="A89" i="2"/>
  <c r="K89" i="2"/>
  <c r="A90" i="2"/>
  <c r="K90" i="2"/>
  <c r="A91" i="2"/>
  <c r="K91" i="2"/>
  <c r="A92" i="2"/>
  <c r="K92" i="2"/>
  <c r="A93" i="2"/>
  <c r="K93" i="2"/>
  <c r="A94" i="2"/>
  <c r="K94" i="2"/>
  <c r="A95" i="2"/>
  <c r="K95" i="2"/>
  <c r="A96" i="2"/>
  <c r="K96" i="2"/>
  <c r="A100" i="2"/>
  <c r="A99" i="2"/>
  <c r="A98" i="2"/>
  <c r="K98" i="2"/>
  <c r="K99" i="2"/>
  <c r="K100" i="2"/>
  <c r="A101" i="2"/>
  <c r="K101" i="2"/>
  <c r="A102" i="2"/>
  <c r="K102" i="2"/>
  <c r="A103" i="2"/>
  <c r="K103" i="2"/>
  <c r="A104" i="2"/>
  <c r="K104" i="2"/>
  <c r="A105" i="2"/>
  <c r="K105" i="2"/>
  <c r="A106" i="2"/>
  <c r="K106" i="2"/>
  <c r="A107" i="2"/>
  <c r="K107" i="2"/>
  <c r="A108" i="2"/>
  <c r="K108" i="2"/>
  <c r="A109" i="2"/>
  <c r="K109" i="2"/>
  <c r="A110" i="2"/>
  <c r="K110" i="2"/>
  <c r="A56" i="2"/>
  <c r="K56" i="2"/>
  <c r="C56" i="2"/>
  <c r="E56" i="2"/>
  <c r="D56" i="2"/>
  <c r="F56" i="2"/>
  <c r="G56" i="2"/>
  <c r="H56" i="2"/>
  <c r="I56" i="2"/>
  <c r="N56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57" i="2"/>
  <c r="J58" i="2"/>
  <c r="J59" i="2"/>
  <c r="J60" i="2"/>
  <c r="J56" i="2"/>
  <c r="J66" i="2"/>
  <c r="J65" i="2"/>
  <c r="J64" i="2"/>
  <c r="J63" i="2"/>
  <c r="J62" i="2"/>
  <c r="J61" i="2"/>
  <c r="J68" i="2"/>
  <c r="J67" i="2"/>
  <c r="L56" i="2"/>
  <c r="O56" i="2"/>
  <c r="C57" i="2"/>
  <c r="E57" i="2"/>
  <c r="D57" i="2"/>
  <c r="F57" i="2"/>
  <c r="G57" i="2"/>
  <c r="H57" i="2"/>
  <c r="I57" i="2"/>
  <c r="L57" i="2"/>
  <c r="O57" i="2"/>
  <c r="C58" i="2"/>
  <c r="E58" i="2"/>
  <c r="D58" i="2"/>
  <c r="F58" i="2"/>
  <c r="G58" i="2"/>
  <c r="H58" i="2"/>
  <c r="I58" i="2"/>
  <c r="L58" i="2"/>
  <c r="O58" i="2"/>
  <c r="C59" i="2"/>
  <c r="E59" i="2"/>
  <c r="D59" i="2"/>
  <c r="F59" i="2"/>
  <c r="G59" i="2"/>
  <c r="H59" i="2"/>
  <c r="I59" i="2"/>
  <c r="L59" i="2"/>
  <c r="O59" i="2"/>
  <c r="C60" i="2"/>
  <c r="E60" i="2"/>
  <c r="D60" i="2"/>
  <c r="F60" i="2"/>
  <c r="G60" i="2"/>
  <c r="H60" i="2"/>
  <c r="I60" i="2"/>
  <c r="L60" i="2"/>
  <c r="O60" i="2"/>
  <c r="C61" i="2"/>
  <c r="E61" i="2"/>
  <c r="D61" i="2"/>
  <c r="F61" i="2"/>
  <c r="G61" i="2"/>
  <c r="H61" i="2"/>
  <c r="I61" i="2"/>
  <c r="L61" i="2"/>
  <c r="O61" i="2"/>
  <c r="C62" i="2"/>
  <c r="E62" i="2"/>
  <c r="D62" i="2"/>
  <c r="F62" i="2"/>
  <c r="G62" i="2"/>
  <c r="H62" i="2"/>
  <c r="I62" i="2"/>
  <c r="L62" i="2"/>
  <c r="O62" i="2"/>
  <c r="C63" i="2"/>
  <c r="E63" i="2"/>
  <c r="D63" i="2"/>
  <c r="F63" i="2"/>
  <c r="G63" i="2"/>
  <c r="H63" i="2"/>
  <c r="I63" i="2"/>
  <c r="L63" i="2"/>
  <c r="O63" i="2"/>
  <c r="C64" i="2"/>
  <c r="E64" i="2"/>
  <c r="D64" i="2"/>
  <c r="F64" i="2"/>
  <c r="G64" i="2"/>
  <c r="H64" i="2"/>
  <c r="I64" i="2"/>
  <c r="L64" i="2"/>
  <c r="O64" i="2"/>
  <c r="C65" i="2"/>
  <c r="E65" i="2"/>
  <c r="D65" i="2"/>
  <c r="F65" i="2"/>
  <c r="G65" i="2"/>
  <c r="H65" i="2"/>
  <c r="I65" i="2"/>
  <c r="L65" i="2"/>
  <c r="O65" i="2"/>
  <c r="C66" i="2"/>
  <c r="E66" i="2"/>
  <c r="D66" i="2"/>
  <c r="F66" i="2"/>
  <c r="G66" i="2"/>
  <c r="H66" i="2"/>
  <c r="I66" i="2"/>
  <c r="L66" i="2"/>
  <c r="O66" i="2"/>
  <c r="C67" i="2"/>
  <c r="E67" i="2"/>
  <c r="D67" i="2"/>
  <c r="F67" i="2"/>
  <c r="G67" i="2"/>
  <c r="H67" i="2"/>
  <c r="I67" i="2"/>
  <c r="L67" i="2"/>
  <c r="O67" i="2"/>
  <c r="C68" i="2"/>
  <c r="E68" i="2"/>
  <c r="D68" i="2"/>
  <c r="F68" i="2"/>
  <c r="G68" i="2"/>
  <c r="H68" i="2"/>
  <c r="I68" i="2"/>
  <c r="L68" i="2"/>
  <c r="O68" i="2"/>
  <c r="C70" i="2"/>
  <c r="E70" i="2"/>
  <c r="D70" i="2"/>
  <c r="F70" i="2"/>
  <c r="G70" i="2"/>
  <c r="H70" i="2"/>
  <c r="I70" i="2"/>
  <c r="L70" i="2"/>
  <c r="O70" i="2"/>
  <c r="C71" i="2"/>
  <c r="E71" i="2"/>
  <c r="D71" i="2"/>
  <c r="F71" i="2"/>
  <c r="G71" i="2"/>
  <c r="H71" i="2"/>
  <c r="I71" i="2"/>
  <c r="L71" i="2"/>
  <c r="O71" i="2"/>
  <c r="C72" i="2"/>
  <c r="E72" i="2"/>
  <c r="D72" i="2"/>
  <c r="F72" i="2"/>
  <c r="G72" i="2"/>
  <c r="H72" i="2"/>
  <c r="I72" i="2"/>
  <c r="L72" i="2"/>
  <c r="O72" i="2"/>
  <c r="C73" i="2"/>
  <c r="E73" i="2"/>
  <c r="D73" i="2"/>
  <c r="F73" i="2"/>
  <c r="G73" i="2"/>
  <c r="H73" i="2"/>
  <c r="I73" i="2"/>
  <c r="L73" i="2"/>
  <c r="O73" i="2"/>
  <c r="C74" i="2"/>
  <c r="E74" i="2"/>
  <c r="D74" i="2"/>
  <c r="F74" i="2"/>
  <c r="G74" i="2"/>
  <c r="H74" i="2"/>
  <c r="I74" i="2"/>
  <c r="L74" i="2"/>
  <c r="O74" i="2"/>
  <c r="C75" i="2"/>
  <c r="E75" i="2"/>
  <c r="D75" i="2"/>
  <c r="F75" i="2"/>
  <c r="G75" i="2"/>
  <c r="H75" i="2"/>
  <c r="I75" i="2"/>
  <c r="L75" i="2"/>
  <c r="O75" i="2"/>
  <c r="C76" i="2"/>
  <c r="E76" i="2"/>
  <c r="D76" i="2"/>
  <c r="F76" i="2"/>
  <c r="G76" i="2"/>
  <c r="H76" i="2"/>
  <c r="I76" i="2"/>
  <c r="L76" i="2"/>
  <c r="O76" i="2"/>
  <c r="C77" i="2"/>
  <c r="E77" i="2"/>
  <c r="D77" i="2"/>
  <c r="F77" i="2"/>
  <c r="G77" i="2"/>
  <c r="H77" i="2"/>
  <c r="I77" i="2"/>
  <c r="L77" i="2"/>
  <c r="O77" i="2"/>
  <c r="C78" i="2"/>
  <c r="E78" i="2"/>
  <c r="D78" i="2"/>
  <c r="F78" i="2"/>
  <c r="G78" i="2"/>
  <c r="H78" i="2"/>
  <c r="I78" i="2"/>
  <c r="L78" i="2"/>
  <c r="O78" i="2"/>
  <c r="C79" i="2"/>
  <c r="E79" i="2"/>
  <c r="D79" i="2"/>
  <c r="F79" i="2"/>
  <c r="G79" i="2"/>
  <c r="H79" i="2"/>
  <c r="I79" i="2"/>
  <c r="L79" i="2"/>
  <c r="O79" i="2"/>
  <c r="C80" i="2"/>
  <c r="E80" i="2"/>
  <c r="D80" i="2"/>
  <c r="F80" i="2"/>
  <c r="G80" i="2"/>
  <c r="H80" i="2"/>
  <c r="I80" i="2"/>
  <c r="L80" i="2"/>
  <c r="O80" i="2"/>
  <c r="C81" i="2"/>
  <c r="E81" i="2"/>
  <c r="D81" i="2"/>
  <c r="F81" i="2"/>
  <c r="G81" i="2"/>
  <c r="H81" i="2"/>
  <c r="I81" i="2"/>
  <c r="L81" i="2"/>
  <c r="O81" i="2"/>
  <c r="C82" i="2"/>
  <c r="E82" i="2"/>
  <c r="D82" i="2"/>
  <c r="F82" i="2"/>
  <c r="G82" i="2"/>
  <c r="H82" i="2"/>
  <c r="I82" i="2"/>
  <c r="L82" i="2"/>
  <c r="O82" i="2"/>
  <c r="C84" i="2"/>
  <c r="E84" i="2"/>
  <c r="D84" i="2"/>
  <c r="F84" i="2"/>
  <c r="G84" i="2"/>
  <c r="H84" i="2"/>
  <c r="I84" i="2"/>
  <c r="L84" i="2"/>
  <c r="O84" i="2"/>
  <c r="C85" i="2"/>
  <c r="E85" i="2"/>
  <c r="D85" i="2"/>
  <c r="F85" i="2"/>
  <c r="G85" i="2"/>
  <c r="H85" i="2"/>
  <c r="I85" i="2"/>
  <c r="L85" i="2"/>
  <c r="O85" i="2"/>
  <c r="C86" i="2"/>
  <c r="E86" i="2"/>
  <c r="D86" i="2"/>
  <c r="F86" i="2"/>
  <c r="G86" i="2"/>
  <c r="H86" i="2"/>
  <c r="I86" i="2"/>
  <c r="L86" i="2"/>
  <c r="O86" i="2"/>
  <c r="C87" i="2"/>
  <c r="E87" i="2"/>
  <c r="D87" i="2"/>
  <c r="F87" i="2"/>
  <c r="G87" i="2"/>
  <c r="H87" i="2"/>
  <c r="I87" i="2"/>
  <c r="L87" i="2"/>
  <c r="O87" i="2"/>
  <c r="C88" i="2"/>
  <c r="E88" i="2"/>
  <c r="D88" i="2"/>
  <c r="F88" i="2"/>
  <c r="G88" i="2"/>
  <c r="H88" i="2"/>
  <c r="I88" i="2"/>
  <c r="L88" i="2"/>
  <c r="O88" i="2"/>
  <c r="C89" i="2"/>
  <c r="E89" i="2"/>
  <c r="D89" i="2"/>
  <c r="F89" i="2"/>
  <c r="G89" i="2"/>
  <c r="H89" i="2"/>
  <c r="I89" i="2"/>
  <c r="L89" i="2"/>
  <c r="O89" i="2"/>
  <c r="C90" i="2"/>
  <c r="E90" i="2"/>
  <c r="D90" i="2"/>
  <c r="F90" i="2"/>
  <c r="G90" i="2"/>
  <c r="H90" i="2"/>
  <c r="I90" i="2"/>
  <c r="L90" i="2"/>
  <c r="O90" i="2"/>
  <c r="C91" i="2"/>
  <c r="E91" i="2"/>
  <c r="D91" i="2"/>
  <c r="F91" i="2"/>
  <c r="G91" i="2"/>
  <c r="H91" i="2"/>
  <c r="I91" i="2"/>
  <c r="L91" i="2"/>
  <c r="O91" i="2"/>
  <c r="C92" i="2"/>
  <c r="E92" i="2"/>
  <c r="D92" i="2"/>
  <c r="F92" i="2"/>
  <c r="G92" i="2"/>
  <c r="H92" i="2"/>
  <c r="I92" i="2"/>
  <c r="L92" i="2"/>
  <c r="O92" i="2"/>
  <c r="C93" i="2"/>
  <c r="E93" i="2"/>
  <c r="D93" i="2"/>
  <c r="F93" i="2"/>
  <c r="G93" i="2"/>
  <c r="H93" i="2"/>
  <c r="I93" i="2"/>
  <c r="L93" i="2"/>
  <c r="O93" i="2"/>
  <c r="C94" i="2"/>
  <c r="E94" i="2"/>
  <c r="D94" i="2"/>
  <c r="F94" i="2"/>
  <c r="G94" i="2"/>
  <c r="H94" i="2"/>
  <c r="I94" i="2"/>
  <c r="L94" i="2"/>
  <c r="O94" i="2"/>
  <c r="C95" i="2"/>
  <c r="E95" i="2"/>
  <c r="D95" i="2"/>
  <c r="F95" i="2"/>
  <c r="G95" i="2"/>
  <c r="H95" i="2"/>
  <c r="I95" i="2"/>
  <c r="L95" i="2"/>
  <c r="O95" i="2"/>
  <c r="C96" i="2"/>
  <c r="E96" i="2"/>
  <c r="D96" i="2"/>
  <c r="F96" i="2"/>
  <c r="G96" i="2"/>
  <c r="H96" i="2"/>
  <c r="I96" i="2"/>
  <c r="L96" i="2"/>
  <c r="O96" i="2"/>
  <c r="C98" i="2"/>
  <c r="E98" i="2"/>
  <c r="D98" i="2"/>
  <c r="F98" i="2"/>
  <c r="G98" i="2"/>
  <c r="H98" i="2"/>
  <c r="I98" i="2"/>
  <c r="L98" i="2"/>
  <c r="O98" i="2"/>
  <c r="C99" i="2"/>
  <c r="E99" i="2"/>
  <c r="D99" i="2"/>
  <c r="F99" i="2"/>
  <c r="G99" i="2"/>
  <c r="H99" i="2"/>
  <c r="I99" i="2"/>
  <c r="L99" i="2"/>
  <c r="O99" i="2"/>
  <c r="C100" i="2"/>
  <c r="E100" i="2"/>
  <c r="D100" i="2"/>
  <c r="F100" i="2"/>
  <c r="G100" i="2"/>
  <c r="H100" i="2"/>
  <c r="I100" i="2"/>
  <c r="L100" i="2"/>
  <c r="O100" i="2"/>
  <c r="C101" i="2"/>
  <c r="E101" i="2"/>
  <c r="D101" i="2"/>
  <c r="F101" i="2"/>
  <c r="G101" i="2"/>
  <c r="H101" i="2"/>
  <c r="I101" i="2"/>
  <c r="L101" i="2"/>
  <c r="O101" i="2"/>
  <c r="C102" i="2"/>
  <c r="E102" i="2"/>
  <c r="D102" i="2"/>
  <c r="F102" i="2"/>
  <c r="G102" i="2"/>
  <c r="H102" i="2"/>
  <c r="I102" i="2"/>
  <c r="L102" i="2"/>
  <c r="O102" i="2"/>
  <c r="C103" i="2"/>
  <c r="E103" i="2"/>
  <c r="D103" i="2"/>
  <c r="F103" i="2"/>
  <c r="G103" i="2"/>
  <c r="H103" i="2"/>
  <c r="I103" i="2"/>
  <c r="L103" i="2"/>
  <c r="O103" i="2"/>
  <c r="C104" i="2"/>
  <c r="E104" i="2"/>
  <c r="D104" i="2"/>
  <c r="F104" i="2"/>
  <c r="G104" i="2"/>
  <c r="H104" i="2"/>
  <c r="I104" i="2"/>
  <c r="L104" i="2"/>
  <c r="O104" i="2"/>
  <c r="C105" i="2"/>
  <c r="E105" i="2"/>
  <c r="D105" i="2"/>
  <c r="F105" i="2"/>
  <c r="G105" i="2"/>
  <c r="H105" i="2"/>
  <c r="I105" i="2"/>
  <c r="L105" i="2"/>
  <c r="O105" i="2"/>
  <c r="C106" i="2"/>
  <c r="E106" i="2"/>
  <c r="D106" i="2"/>
  <c r="F106" i="2"/>
  <c r="G106" i="2"/>
  <c r="H106" i="2"/>
  <c r="I106" i="2"/>
  <c r="L106" i="2"/>
  <c r="O106" i="2"/>
  <c r="C107" i="2"/>
  <c r="E107" i="2"/>
  <c r="D107" i="2"/>
  <c r="F107" i="2"/>
  <c r="G107" i="2"/>
  <c r="H107" i="2"/>
  <c r="I107" i="2"/>
  <c r="L107" i="2"/>
  <c r="O107" i="2"/>
  <c r="C108" i="2"/>
  <c r="E108" i="2"/>
  <c r="D108" i="2"/>
  <c r="F108" i="2"/>
  <c r="G108" i="2"/>
  <c r="H108" i="2"/>
  <c r="I108" i="2"/>
  <c r="L108" i="2"/>
  <c r="O108" i="2"/>
  <c r="C109" i="2"/>
  <c r="E109" i="2"/>
  <c r="D109" i="2"/>
  <c r="F109" i="2"/>
  <c r="G109" i="2"/>
  <c r="H109" i="2"/>
  <c r="I109" i="2"/>
  <c r="L109" i="2"/>
  <c r="O109" i="2"/>
  <c r="C110" i="2"/>
  <c r="E110" i="2"/>
  <c r="D110" i="2"/>
  <c r="F110" i="2"/>
  <c r="G110" i="2"/>
  <c r="H110" i="2"/>
  <c r="I110" i="2"/>
  <c r="L110" i="2"/>
  <c r="O110" i="2"/>
  <c r="N57" i="2"/>
  <c r="N58" i="2"/>
  <c r="N59" i="2"/>
  <c r="N60" i="2"/>
  <c r="N61" i="2"/>
  <c r="N62" i="2"/>
  <c r="N63" i="2"/>
  <c r="N64" i="2"/>
  <c r="N65" i="2"/>
  <c r="N66" i="2"/>
  <c r="N67" i="2"/>
  <c r="N68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K35" i="2"/>
  <c r="N35" i="2"/>
  <c r="K36" i="2"/>
  <c r="N36" i="2"/>
  <c r="K37" i="2"/>
  <c r="N37" i="2"/>
  <c r="K38" i="2"/>
  <c r="N38" i="2"/>
  <c r="K39" i="2"/>
  <c r="N39" i="2"/>
  <c r="K40" i="2"/>
  <c r="N40" i="2"/>
  <c r="J35" i="2"/>
  <c r="M35" i="2"/>
  <c r="J36" i="2"/>
  <c r="M36" i="2"/>
  <c r="J37" i="2"/>
  <c r="M37" i="2"/>
  <c r="J38" i="2"/>
  <c r="M38" i="2"/>
  <c r="J39" i="2"/>
  <c r="M39" i="2"/>
  <c r="J40" i="2"/>
  <c r="M40" i="2"/>
  <c r="K26" i="2"/>
  <c r="N26" i="2"/>
  <c r="K27" i="2"/>
  <c r="N27" i="2"/>
  <c r="K28" i="2"/>
  <c r="N28" i="2"/>
  <c r="K29" i="2"/>
  <c r="N29" i="2"/>
  <c r="K30" i="2"/>
  <c r="N30" i="2"/>
  <c r="K31" i="2"/>
  <c r="N31" i="2"/>
  <c r="K32" i="2"/>
  <c r="N32" i="2"/>
  <c r="K33" i="2"/>
  <c r="N33" i="2"/>
  <c r="K34" i="2"/>
  <c r="N34" i="2"/>
  <c r="K25" i="2"/>
  <c r="N25" i="2"/>
  <c r="J26" i="2"/>
  <c r="M26" i="2"/>
  <c r="J27" i="2"/>
  <c r="M27" i="2"/>
  <c r="J28" i="2"/>
  <c r="M28" i="2"/>
  <c r="J29" i="2"/>
  <c r="M29" i="2"/>
  <c r="J30" i="2"/>
  <c r="M30" i="2"/>
  <c r="J31" i="2"/>
  <c r="M31" i="2"/>
  <c r="J32" i="2"/>
  <c r="M32" i="2"/>
  <c r="J33" i="2"/>
  <c r="M33" i="2"/>
  <c r="J34" i="2"/>
  <c r="M34" i="2"/>
  <c r="F5" i="5"/>
  <c r="I5" i="5"/>
  <c r="A5" i="5"/>
  <c r="C5" i="5"/>
  <c r="H5" i="5"/>
  <c r="A8" i="5"/>
  <c r="D5" i="5"/>
  <c r="G5" i="5"/>
  <c r="J5" i="5"/>
  <c r="A11" i="5"/>
  <c r="A14" i="5"/>
  <c r="A20" i="5"/>
  <c r="A23" i="5"/>
  <c r="E5" i="5"/>
  <c r="J2" i="5"/>
  <c r="I2" i="5"/>
  <c r="H2" i="5"/>
  <c r="E2" i="5"/>
  <c r="C2" i="1"/>
</calcChain>
</file>

<file path=xl/comments1.xml><?xml version="1.0" encoding="utf-8"?>
<comments xmlns="http://schemas.openxmlformats.org/spreadsheetml/2006/main">
  <authors>
    <author>Cassandra Sanchez</author>
  </authors>
  <commentList>
    <comment ref="C2" authorId="0" shapeId="0">
      <text>
        <r>
          <rPr>
            <b/>
            <sz val="9"/>
            <color indexed="81"/>
            <rFont val="Calibri"/>
            <family val="2"/>
          </rPr>
          <t>Cassandra Sanchez:</t>
        </r>
        <r>
          <rPr>
            <sz val="9"/>
            <color indexed="81"/>
            <rFont val="Calibri"/>
            <family val="2"/>
          </rPr>
          <t xml:space="preserve">
conservation physics
</t>
        </r>
      </text>
    </comment>
    <comment ref="A24" authorId="0" shapeId="0">
      <text>
        <r>
          <rPr>
            <b/>
            <sz val="9"/>
            <color indexed="81"/>
            <rFont val="Calibri"/>
            <family val="2"/>
          </rPr>
          <t>Cassandra Sanchez:</t>
        </r>
        <r>
          <rPr>
            <sz val="9"/>
            <color indexed="81"/>
            <rFont val="Calibri"/>
            <family val="2"/>
          </rPr>
          <t xml:space="preserve">
change temp here
</t>
        </r>
      </text>
    </comment>
    <comment ref="B24" authorId="0" shapeId="0">
      <text>
        <r>
          <rPr>
            <b/>
            <sz val="9"/>
            <color indexed="81"/>
            <rFont val="Calibri"/>
            <family val="2"/>
          </rPr>
          <t>Cassandra Sanchez:</t>
        </r>
        <r>
          <rPr>
            <sz val="9"/>
            <color indexed="81"/>
            <rFont val="Calibri"/>
            <family val="2"/>
          </rPr>
          <t xml:space="preserve">
Chage mass fraction of salt. All fallowing columns will change.</t>
        </r>
      </text>
    </comment>
  </commentList>
</comments>
</file>

<file path=xl/comments2.xml><?xml version="1.0" encoding="utf-8"?>
<comments xmlns="http://schemas.openxmlformats.org/spreadsheetml/2006/main">
  <authors>
    <author>Cassandra Sanchez</author>
  </authors>
  <commentList>
    <comment ref="B2" authorId="0" shapeId="0">
      <text>
        <r>
          <rPr>
            <b/>
            <sz val="9"/>
            <color indexed="81"/>
            <rFont val="Calibri"/>
            <family val="2"/>
          </rPr>
          <t>Cassandra Sanchez:</t>
        </r>
        <r>
          <rPr>
            <sz val="9"/>
            <color indexed="81"/>
            <rFont val="Calibri"/>
            <family val="2"/>
          </rPr>
          <t xml:space="preserve">
Master colunm
</t>
        </r>
      </text>
    </comment>
    <comment ref="B24" authorId="0" shapeId="0">
      <text>
        <r>
          <rPr>
            <b/>
            <sz val="9"/>
            <color indexed="81"/>
            <rFont val="Calibri"/>
            <family val="2"/>
          </rPr>
          <t>Cassandra Sanchez:</t>
        </r>
        <r>
          <rPr>
            <sz val="9"/>
            <color indexed="81"/>
            <rFont val="Calibri"/>
            <family val="2"/>
          </rPr>
          <t xml:space="preserve">
d_pore_macro dependent on values found through SEM post processing</t>
        </r>
      </text>
    </comment>
    <comment ref="B25" authorId="0" shapeId="0">
      <text>
        <r>
          <rPr>
            <b/>
            <sz val="9"/>
            <color indexed="81"/>
            <rFont val="Calibri"/>
            <family val="2"/>
          </rPr>
          <t>Cassandra Sanchez:</t>
        </r>
        <r>
          <rPr>
            <sz val="9"/>
            <color indexed="81"/>
            <rFont val="Calibri"/>
            <family val="2"/>
          </rPr>
          <t xml:space="preserve">
Change this to maniputlate the activity coefficient</t>
        </r>
      </text>
    </comment>
  </commentList>
</comments>
</file>

<file path=xl/comments3.xml><?xml version="1.0" encoding="utf-8"?>
<comments xmlns="http://schemas.openxmlformats.org/spreadsheetml/2006/main">
  <authors>
    <author>Cassandra Sanchez</author>
  </authors>
  <commentList>
    <comment ref="A17" authorId="0" shapeId="0">
      <text>
        <r>
          <rPr>
            <b/>
            <sz val="9"/>
            <color indexed="81"/>
            <rFont val="Calibri"/>
            <family val="2"/>
          </rPr>
          <t>Cassandra Sanchez:</t>
        </r>
        <r>
          <rPr>
            <sz val="9"/>
            <color indexed="81"/>
            <rFont val="Calibri"/>
            <family val="2"/>
          </rPr>
          <t xml:space="preserve">
Assumed flux in liters per square meter per hour.
</t>
        </r>
      </text>
    </comment>
    <comment ref="A20" authorId="0" shapeId="0">
      <text>
        <r>
          <rPr>
            <b/>
            <sz val="9"/>
            <color indexed="81"/>
            <rFont val="Calibri"/>
            <family val="2"/>
          </rPr>
          <t>Cassandra Sanchez:</t>
        </r>
        <r>
          <rPr>
            <sz val="9"/>
            <color indexed="81"/>
            <rFont val="Calibri"/>
            <family val="2"/>
          </rPr>
          <t xml:space="preserve">
Either set or backcalculate using goal seek
</t>
        </r>
      </text>
    </comment>
    <comment ref="A32" authorId="0" shapeId="0">
      <text>
        <r>
          <rPr>
            <b/>
            <sz val="9"/>
            <color indexed="81"/>
            <rFont val="Calibri"/>
            <family val="2"/>
          </rPr>
          <t>Cassandra Sanchez:</t>
        </r>
        <r>
          <rPr>
            <sz val="9"/>
            <color indexed="81"/>
            <rFont val="Calibri"/>
            <family val="2"/>
          </rPr>
          <t xml:space="preserve">
Set desired flowrate to determine number of modules
</t>
        </r>
      </text>
    </comment>
  </commentList>
</comments>
</file>

<file path=xl/comments4.xml><?xml version="1.0" encoding="utf-8"?>
<comments xmlns="http://schemas.openxmlformats.org/spreadsheetml/2006/main">
  <authors>
    <author>Cassandra Sanchez</author>
  </authors>
  <commentList>
    <comment ref="A1" authorId="0" shapeId="0">
      <text>
        <r>
          <rPr>
            <b/>
            <sz val="9"/>
            <color indexed="81"/>
            <rFont val="Calibri"/>
            <family val="2"/>
          </rPr>
          <t>Cassandra Sanchez:</t>
        </r>
        <r>
          <rPr>
            <sz val="9"/>
            <color indexed="81"/>
            <rFont val="Calibri"/>
            <family val="2"/>
          </rPr>
          <t xml:space="preserve">
HF commennt on AEI 441 sheet.
</t>
        </r>
      </text>
    </comment>
  </commentList>
</comments>
</file>

<file path=xl/comments5.xml><?xml version="1.0" encoding="utf-8"?>
<comments xmlns="http://schemas.openxmlformats.org/spreadsheetml/2006/main">
  <authors>
    <author>Cassandra Sanchez</author>
  </authors>
  <commentList>
    <comment ref="A2" authorId="0" shapeId="0">
      <text>
        <r>
          <rPr>
            <b/>
            <sz val="9"/>
            <color indexed="81"/>
            <rFont val="Calibri"/>
            <family val="2"/>
          </rPr>
          <t>Cassandra Sanchez:</t>
        </r>
        <r>
          <rPr>
            <sz val="9"/>
            <color indexed="81"/>
            <rFont val="Calibri"/>
            <family val="2"/>
          </rPr>
          <t xml:space="preserve">
Assumed flux in liters per square meter per hour.
</t>
        </r>
      </text>
    </comment>
    <comment ref="A5" authorId="0" shapeId="0">
      <text>
        <r>
          <rPr>
            <b/>
            <sz val="9"/>
            <color indexed="81"/>
            <rFont val="Calibri"/>
            <family val="2"/>
          </rPr>
          <t>Cassandra Sanchez:</t>
        </r>
        <r>
          <rPr>
            <sz val="9"/>
            <color indexed="81"/>
            <rFont val="Calibri"/>
            <family val="2"/>
          </rPr>
          <t xml:space="preserve">
Either set or backcalculate using goal seek
</t>
        </r>
      </text>
    </comment>
    <comment ref="A17" authorId="0" shapeId="0">
      <text>
        <r>
          <rPr>
            <b/>
            <sz val="9"/>
            <color indexed="81"/>
            <rFont val="Calibri"/>
            <family val="2"/>
          </rPr>
          <t>Cassandra Sanchez:</t>
        </r>
        <r>
          <rPr>
            <sz val="9"/>
            <color indexed="81"/>
            <rFont val="Calibri"/>
            <family val="2"/>
          </rPr>
          <t xml:space="preserve">
Set desired flowrate to determine number of modules
</t>
        </r>
      </text>
    </comment>
  </commentList>
</comments>
</file>

<file path=xl/sharedStrings.xml><?xml version="1.0" encoding="utf-8"?>
<sst xmlns="http://schemas.openxmlformats.org/spreadsheetml/2006/main" count="1083" uniqueCount="513">
  <si>
    <t>C</t>
  </si>
  <si>
    <t>kg/(m2 Pa s)</t>
  </si>
  <si>
    <t>Value</t>
  </si>
  <si>
    <t>Units</t>
  </si>
  <si>
    <t>Paper</t>
  </si>
  <si>
    <t>X. Yang, R. Wang, L. Shi, A.G. Fane, M. Debowski, Performance improvement of PVDF hollow fiber-based membrane distillation process, J. Membr. Sci. (2010), doi:10.1016/j.memsci.2010.12.020.</t>
  </si>
  <si>
    <t>Coefficient/property</t>
  </si>
  <si>
    <t>kg/ m</t>
  </si>
  <si>
    <t>Specific heat</t>
  </si>
  <si>
    <t>J/ kg K</t>
  </si>
  <si>
    <t>Hui Yu, Xing Yang, Rong Wang, 2011</t>
  </si>
  <si>
    <t>Hui Yu, Xing Yang, Rong Wang, 2012</t>
  </si>
  <si>
    <t>Thermal conductivity</t>
  </si>
  <si>
    <t xml:space="preserve">density </t>
  </si>
  <si>
    <t>Material</t>
  </si>
  <si>
    <t>PVDF</t>
  </si>
  <si>
    <t>Vapor</t>
  </si>
  <si>
    <t>W/ m K</t>
  </si>
  <si>
    <t>Hui Yu, Xing Yang, Rong Wang, 2013</t>
  </si>
  <si>
    <t>Hui Yu, Xing Yang, Rong Wang, 2014</t>
  </si>
  <si>
    <t>Hui Yu, Xing Yang, Rong Wang, 2015</t>
  </si>
  <si>
    <t>Hui Yu, Xing Yang, Rong Wang, 2016</t>
  </si>
  <si>
    <t>Memb</t>
  </si>
  <si>
    <t>Hui Yu, Xing Yang, Rong Wang, 2017</t>
  </si>
  <si>
    <t>Hui Yu, Xing Yang, Rong Wang, 2018</t>
  </si>
  <si>
    <t>Hui Yu, Xing Yang, Rong Wang, 2019</t>
  </si>
  <si>
    <t>seawater (3.5% )</t>
  </si>
  <si>
    <t>viscosity</t>
  </si>
  <si>
    <t>Hui Yu, Xing Yang, Rong Wang, 2020</t>
  </si>
  <si>
    <t>Hui Yu, Xing Yang, Rong Wang, 2021</t>
  </si>
  <si>
    <t>Hui Yu, Xing Yang, Rong Wang, 2022</t>
  </si>
  <si>
    <t>Hui Yu, Xing Yang, Rong Wang, 2023</t>
  </si>
  <si>
    <t>×10−4 Pa s</t>
  </si>
  <si>
    <t>pure water</t>
  </si>
  <si>
    <t>Hui Yu, Xing Yang, Rong Wang, 2024</t>
  </si>
  <si>
    <t>Hui Yu, Xing Yang, Rong Wang, 2025</t>
  </si>
  <si>
    <t>Hui Yu, Xing Yang, Rong Wang, 2026</t>
  </si>
  <si>
    <t>Hui Yu, Xing Yang, Rong Wang, 2027</t>
  </si>
  <si>
    <t>PVDF memb</t>
  </si>
  <si>
    <t>vapor</t>
  </si>
  <si>
    <t>notes</t>
  </si>
  <si>
    <t>at 348 K</t>
  </si>
  <si>
    <t>at 296 K</t>
  </si>
  <si>
    <t>Mass fraction of salt</t>
  </si>
  <si>
    <t>NaCl</t>
  </si>
  <si>
    <t>g/mol</t>
  </si>
  <si>
    <t>Water</t>
  </si>
  <si>
    <t>Mass fraction of water</t>
  </si>
  <si>
    <t>mole fraction of water</t>
  </si>
  <si>
    <t>moles salt</t>
  </si>
  <si>
    <t>moles water</t>
  </si>
  <si>
    <t>total moles</t>
  </si>
  <si>
    <t>kg/ m3</t>
  </si>
  <si>
    <t>Temperature</t>
  </si>
  <si>
    <t>Sat. Vapor Pressure (Pa) ConsPhys</t>
  </si>
  <si>
    <t>Summer Weekly Milestones</t>
  </si>
  <si>
    <t>CFD</t>
  </si>
  <si>
    <t>Thesis</t>
  </si>
  <si>
    <t>Pa</t>
  </si>
  <si>
    <t>Geometry</t>
  </si>
  <si>
    <t>Flux (LMH)</t>
  </si>
  <si>
    <t>Outer dia.(in)</t>
  </si>
  <si>
    <t>Inner dia.(in)</t>
  </si>
  <si>
    <t>fiber_t (in)</t>
  </si>
  <si>
    <t>Module dia (in)</t>
  </si>
  <si>
    <t xml:space="preserve"> Length (in)</t>
  </si>
  <si>
    <t>Fiber Area_c (in2)</t>
  </si>
  <si>
    <t>Mod Area_c (in2)</t>
  </si>
  <si>
    <t>Fiber active S.A. (in2)</t>
  </si>
  <si>
    <t>Packing density</t>
  </si>
  <si>
    <t>Outer dia. (m)</t>
  </si>
  <si>
    <t>Inner dia. (m)</t>
  </si>
  <si>
    <t>fiber_t (m)</t>
  </si>
  <si>
    <t>Module dia (m)</t>
  </si>
  <si>
    <t>Length (m)</t>
  </si>
  <si>
    <t>Fiber Area_c (m2)</t>
  </si>
  <si>
    <t>Mod Area_c (m2)</t>
  </si>
  <si>
    <t>Fiber active S.A. (m2)</t>
  </si>
  <si>
    <t>n fibers/ module</t>
  </si>
  <si>
    <t xml:space="preserve">Active S.A. (m2)/ mod. </t>
  </si>
  <si>
    <t>Permeate flow per mod. (L/hr)</t>
  </si>
  <si>
    <t>Desired Flowrate (L/hr)</t>
  </si>
  <si>
    <t>Modules required</t>
  </si>
  <si>
    <t>Footprint (ft3)</t>
  </si>
  <si>
    <t>P_sat (80)</t>
  </si>
  <si>
    <t>N/m^2</t>
  </si>
  <si>
    <t>r</t>
  </si>
  <si>
    <t>P_conv (Pa)</t>
  </si>
  <si>
    <t>P_conv/P_sat</t>
  </si>
  <si>
    <t>m</t>
  </si>
  <si>
    <t>γ_L</t>
  </si>
  <si>
    <t>N/m</t>
  </si>
  <si>
    <t>T</t>
  </si>
  <si>
    <t>K</t>
  </si>
  <si>
    <t>R</t>
  </si>
  <si>
    <t>m3Pa/K*mol</t>
  </si>
  <si>
    <t>c</t>
  </si>
  <si>
    <t>mol/L</t>
  </si>
  <si>
    <t>mol/m3</t>
  </si>
  <si>
    <t>Pa_conv</t>
  </si>
  <si>
    <t>ratio</t>
  </si>
  <si>
    <t>mole fraction of salt</t>
  </si>
  <si>
    <t>activity coefficient (γ_w)</t>
  </si>
  <si>
    <t>p_o antoine (nist) Pa</t>
  </si>
  <si>
    <t>p_o (consphy) Pa</t>
  </si>
  <si>
    <t>p_w (nist)</t>
  </si>
  <si>
    <t>p_w (consphy)</t>
  </si>
  <si>
    <t>p_w (LL)</t>
  </si>
  <si>
    <t>T_h</t>
  </si>
  <si>
    <t>T_c</t>
  </si>
  <si>
    <t>T_m</t>
  </si>
  <si>
    <t>k_B</t>
  </si>
  <si>
    <t>pi</t>
  </si>
  <si>
    <t>P_T</t>
  </si>
  <si>
    <t>σ_w</t>
  </si>
  <si>
    <t>σ_a</t>
  </si>
  <si>
    <t>M_w</t>
  </si>
  <si>
    <t>M_a</t>
  </si>
  <si>
    <t>δ_memb</t>
  </si>
  <si>
    <t>m2kg/(s2*K)</t>
  </si>
  <si>
    <t>J/molK</t>
  </si>
  <si>
    <t>λ_w-a</t>
  </si>
  <si>
    <t>d_pore_micro</t>
  </si>
  <si>
    <t>d_pore_macro</t>
  </si>
  <si>
    <t>d_pore_xbig</t>
  </si>
  <si>
    <t>Kn_micro</t>
  </si>
  <si>
    <t>Kn_macro</t>
  </si>
  <si>
    <t>pore size (um)</t>
  </si>
  <si>
    <t>pore size (m)</t>
  </si>
  <si>
    <t>AVE=</t>
  </si>
  <si>
    <t>d_pore_av(mami)</t>
  </si>
  <si>
    <t>ε</t>
  </si>
  <si>
    <t>τ</t>
  </si>
  <si>
    <t>Dwk_micro</t>
  </si>
  <si>
    <t>D_w-a micro</t>
  </si>
  <si>
    <t>B_m micro</t>
  </si>
  <si>
    <t>mass fraction of salt</t>
  </si>
  <si>
    <t>mass fraction of water</t>
  </si>
  <si>
    <t>salt mol weight</t>
  </si>
  <si>
    <t>p_o perm 20 C</t>
  </si>
  <si>
    <t>activity coeff</t>
  </si>
  <si>
    <t>p_air</t>
  </si>
  <si>
    <t>kg/m3</t>
  </si>
  <si>
    <t>ρ_a</t>
  </si>
  <si>
    <t>p_o (LL)</t>
  </si>
  <si>
    <t>Q (m3/s)</t>
  </si>
  <si>
    <t>%</t>
  </si>
  <si>
    <t>kn_ave</t>
  </si>
  <si>
    <t>Kn =0.01</t>
  </si>
  <si>
    <t>kn=1</t>
  </si>
  <si>
    <t>T_h_C</t>
  </si>
  <si>
    <t>T_m C</t>
  </si>
  <si>
    <t>Verify results with lab tests. Calibrate mass transfer model</t>
  </si>
  <si>
    <t xml:space="preserve">Verify results with lab tests. Determine optimal packing density. </t>
  </si>
  <si>
    <t>Develop 2-D model for membrane fouling</t>
  </si>
  <si>
    <t>Verify fouling model with experimental data and/or hand calculations</t>
  </si>
  <si>
    <t>Meet to receive feedback from committee</t>
  </si>
  <si>
    <t>Thesis write up</t>
  </si>
  <si>
    <t>Defense</t>
  </si>
  <si>
    <t>Committee reviews thesis</t>
  </si>
  <si>
    <t>Submit for graduate office approval</t>
  </si>
  <si>
    <t>Determine precipitation potential for Masson greenhouse water</t>
  </si>
  <si>
    <t>Sensitivity analysis of operating parameters</t>
  </si>
  <si>
    <t>Sensitivity analysis of membrane properties on B_m</t>
  </si>
  <si>
    <t>2-D sensitivity analysis of membrane distance</t>
  </si>
  <si>
    <t>Committee reviews work plan</t>
  </si>
  <si>
    <t>Update work plan to reflect feedback</t>
  </si>
  <si>
    <t>Incorporation of committee suggestions</t>
  </si>
  <si>
    <t>Incorporate graduate office corrections</t>
  </si>
  <si>
    <t>Date Collected</t>
  </si>
  <si>
    <t>Temp F</t>
  </si>
  <si>
    <t>Lab pH</t>
  </si>
  <si>
    <t>Lab Cond</t>
  </si>
  <si>
    <t>nm</t>
  </si>
  <si>
    <t>TDS</t>
  </si>
  <si>
    <t>Na</t>
  </si>
  <si>
    <t>Ca</t>
  </si>
  <si>
    <t>Mg</t>
  </si>
  <si>
    <t>Sr</t>
  </si>
  <si>
    <t>Cl</t>
  </si>
  <si>
    <t>SO4</t>
  </si>
  <si>
    <t>HCO3</t>
  </si>
  <si>
    <t>NO3</t>
  </si>
  <si>
    <t>Br</t>
  </si>
  <si>
    <t>nd</t>
  </si>
  <si>
    <t>F</t>
  </si>
  <si>
    <t>B</t>
  </si>
  <si>
    <t>Li</t>
  </si>
  <si>
    <t>Cs</t>
  </si>
  <si>
    <t>P</t>
  </si>
  <si>
    <t>Fe</t>
  </si>
  <si>
    <t xml:space="preserve">As </t>
  </si>
  <si>
    <t>Hg</t>
  </si>
  <si>
    <t>SiO2</t>
  </si>
  <si>
    <t>Source</t>
  </si>
  <si>
    <t>Witcher, unpublished</t>
  </si>
  <si>
    <t>FW</t>
  </si>
  <si>
    <t>meq/L</t>
  </si>
  <si>
    <t>Cations</t>
  </si>
  <si>
    <t>Anions</t>
  </si>
  <si>
    <t>diff.</t>
  </si>
  <si>
    <t>p_w hot</t>
  </si>
  <si>
    <t>ε vs τ at T_m=323K</t>
  </si>
  <si>
    <t>ε vs d_pore at T_m=323K</t>
  </si>
  <si>
    <t>τ vs d_pore at T_m=323K</t>
  </si>
  <si>
    <t>graph change in flux instead of values</t>
  </si>
  <si>
    <t>n fibers</t>
  </si>
  <si>
    <t>Surface area (m2)</t>
  </si>
  <si>
    <t>AEI 441</t>
  </si>
  <si>
    <t>Temp (K)</t>
  </si>
  <si>
    <t>Pure water saturation pressure of convex surface to flat surface</t>
  </si>
  <si>
    <t>Pure water saturation pressure of convex surface vs flat surface ratio based on raduis of curvature</t>
  </si>
  <si>
    <t>Knudsen number</t>
  </si>
  <si>
    <t>Flux based on Knudsen-molecular transition region</t>
  </si>
  <si>
    <t>Sensativity study</t>
  </si>
  <si>
    <t>B ( geocoef)</t>
  </si>
  <si>
    <t>Temp (Celcius)</t>
  </si>
  <si>
    <t>γ (surf tens) (N/m)</t>
  </si>
  <si>
    <t>θ (contactA) (deg)</t>
  </si>
  <si>
    <t>θ (contactA) (rad)</t>
  </si>
  <si>
    <t>r_max (μm)</t>
  </si>
  <si>
    <t>r_max (m)</t>
  </si>
  <si>
    <t>LEP (Pa)</t>
  </si>
  <si>
    <t>LEP (PSI)</t>
  </si>
  <si>
    <t>Module Diameter</t>
  </si>
  <si>
    <t>Fiber outer diameter</t>
  </si>
  <si>
    <t>maximum number</t>
  </si>
  <si>
    <t>quarter inch</t>
  </si>
  <si>
    <t>half inch</t>
  </si>
  <si>
    <t>5/8 inch</t>
  </si>
  <si>
    <t>635 μm</t>
  </si>
  <si>
    <t>Unusable area</t>
  </si>
  <si>
    <t>module diameter (mm)</t>
  </si>
  <si>
    <t>Define packing density and speak to the upper limit</t>
  </si>
  <si>
    <t>Number of membranes</t>
  </si>
  <si>
    <t>Cross sect. area of mod (m)</t>
  </si>
  <si>
    <t>Cross sect. area of memb (m)</t>
  </si>
  <si>
    <t>Total X-C area of memb (m)</t>
  </si>
  <si>
    <t xml:space="preserve"> </t>
  </si>
  <si>
    <t xml:space="preserve">      </t>
  </si>
  <si>
    <t>Number</t>
  </si>
  <si>
    <t>flowrate</t>
  </si>
  <si>
    <t>Surf max</t>
  </si>
  <si>
    <t>Surf ave</t>
  </si>
  <si>
    <t>Mesh</t>
  </si>
  <si>
    <t>int spfU R</t>
  </si>
  <si>
    <t>int spfU R/2</t>
  </si>
  <si>
    <t>extra course</t>
  </si>
  <si>
    <t>dist mm</t>
  </si>
  <si>
    <t>Overall flow flux decreases. Hypothesis: based on no slip boundaries</t>
  </si>
  <si>
    <t>Flux through arc with R/2 increases</t>
  </si>
  <si>
    <t>Area of mod</t>
  </si>
  <si>
    <t>x-c area memb</t>
  </si>
  <si>
    <t>number</t>
  </si>
  <si>
    <t>Q each</t>
  </si>
  <si>
    <t>Q total</t>
  </si>
  <si>
    <t>D</t>
  </si>
  <si>
    <t>30 LMH</t>
  </si>
  <si>
    <t>20 LMH</t>
  </si>
  <si>
    <t>20 LMH Flux (m3/min)</t>
  </si>
  <si>
    <t>30 LMH flux (m3/min)</t>
  </si>
  <si>
    <t>Q_60l/min (m3/min)</t>
  </si>
  <si>
    <t>Q_120L/min (m3/min)</t>
  </si>
  <si>
    <t>m3/m2*s</t>
  </si>
  <si>
    <t>m3/(m2*min)</t>
  </si>
  <si>
    <t>60 mL/min</t>
  </si>
  <si>
    <t>120 mL/min</t>
  </si>
  <si>
    <t>Vel (m/s) (60)</t>
  </si>
  <si>
    <t>Vel (m/s) (120)</t>
  </si>
  <si>
    <t>ratio (30/60)</t>
  </si>
  <si>
    <t>ratio (30/120)</t>
  </si>
  <si>
    <t>Q_ratio (20/60)</t>
  </si>
  <si>
    <t>Q_ratio (20/120)</t>
  </si>
  <si>
    <t>Vel ratio (20/60)</t>
  </si>
  <si>
    <t>Vel ratio (20/120)</t>
  </si>
  <si>
    <t>Vel ratio (30/60)</t>
  </si>
  <si>
    <t>Vel ratio (30/120)</t>
  </si>
  <si>
    <t>60 degC</t>
  </si>
  <si>
    <t>20 degC</t>
  </si>
  <si>
    <t>viscosity (Pa*s)</t>
  </si>
  <si>
    <t>C_p (J/(kg*K))</t>
  </si>
  <si>
    <t>density (kg/m3)</t>
  </si>
  <si>
    <t>heat cond. (W/(m*K))</t>
  </si>
  <si>
    <t>Operational Parameters</t>
  </si>
  <si>
    <t>Perm</t>
  </si>
  <si>
    <t>Shell (Feed)</t>
  </si>
  <si>
    <t>Lumen (Perm)</t>
  </si>
  <si>
    <t>D_i (m)</t>
  </si>
  <si>
    <t>D_o (m)</t>
  </si>
  <si>
    <t>A_c inner (m^2)</t>
  </si>
  <si>
    <t>v (m/s)</t>
  </si>
  <si>
    <t>Derived values</t>
  </si>
  <si>
    <t>D_h(m)</t>
  </si>
  <si>
    <t>Material Properties</t>
  </si>
  <si>
    <t>T_b</t>
  </si>
  <si>
    <t>porosity</t>
  </si>
  <si>
    <t>r_i (m)</t>
  </si>
  <si>
    <t>r_o (m)</t>
  </si>
  <si>
    <t>Dimensionless number</t>
  </si>
  <si>
    <t>Reynolds</t>
  </si>
  <si>
    <t>Shell</t>
  </si>
  <si>
    <t>Lumen</t>
  </si>
  <si>
    <t>Prandtl</t>
  </si>
  <si>
    <t>Graetz</t>
  </si>
  <si>
    <t>Feed (Shell)</t>
  </si>
  <si>
    <t>Perm (Lumen)</t>
  </si>
  <si>
    <t>Nusselt Hausel</t>
  </si>
  <si>
    <t>Nusselt Seider Tate</t>
  </si>
  <si>
    <t>40 degC</t>
  </si>
  <si>
    <t>Flux (L/(m2*hr)</t>
  </si>
  <si>
    <t>H_vap (J/mol)</t>
  </si>
  <si>
    <t>h_f' ST</t>
  </si>
  <si>
    <t>h_f' Hau</t>
  </si>
  <si>
    <t xml:space="preserve">feed </t>
  </si>
  <si>
    <t>k (W/(m*K)</t>
  </si>
  <si>
    <t>h (W/(M2*K) ST</t>
  </si>
  <si>
    <t>h (W/(M2*K) Hau</t>
  </si>
  <si>
    <t>T_m ST</t>
  </si>
  <si>
    <t>T_m Hau</t>
  </si>
  <si>
    <t>T_m Bickel</t>
  </si>
  <si>
    <t>q_md= NΔH_vap (J/(m2*s))</t>
  </si>
  <si>
    <t>N (kg/(m2*s))</t>
  </si>
  <si>
    <t>W/m</t>
  </si>
  <si>
    <t>Nusselt other Gz corr</t>
  </si>
  <si>
    <t>Packlomania pd</t>
  </si>
  <si>
    <t>waste: 14.3%</t>
  </si>
  <si>
    <t>(gal/min)</t>
  </si>
  <si>
    <t>waste:20.91%</t>
  </si>
  <si>
    <t>Monday</t>
  </si>
  <si>
    <t>8 to 12</t>
  </si>
  <si>
    <t>12 to 4</t>
  </si>
  <si>
    <t>4 to 8</t>
  </si>
  <si>
    <t>Tuesday</t>
  </si>
  <si>
    <t>Wednesday</t>
  </si>
  <si>
    <t>6 to 10</t>
  </si>
  <si>
    <t>10 to 2</t>
  </si>
  <si>
    <t>2 to 6</t>
  </si>
  <si>
    <t>Friday</t>
  </si>
  <si>
    <t>5 to 9</t>
  </si>
  <si>
    <t>9 to 1</t>
  </si>
  <si>
    <t>1 to 5</t>
  </si>
  <si>
    <t>Saturday</t>
  </si>
  <si>
    <t>Sunday</t>
  </si>
  <si>
    <t>7 memb 1-1</t>
  </si>
  <si>
    <t>13 memb 1-1</t>
  </si>
  <si>
    <t>7 memb 2-1</t>
  </si>
  <si>
    <t>7 memb 2-2</t>
  </si>
  <si>
    <t>7 memb 3-2</t>
  </si>
  <si>
    <t>13 memb 3-1</t>
  </si>
  <si>
    <t>7 memb 3-1</t>
  </si>
  <si>
    <t>19 memb 1-1</t>
  </si>
  <si>
    <t>19 memb 1-2</t>
  </si>
  <si>
    <t>7 memb 1-2</t>
  </si>
  <si>
    <t>13 memb 1-2</t>
  </si>
  <si>
    <t>13 memb 3-2</t>
  </si>
  <si>
    <t>7 memb 1-3</t>
  </si>
  <si>
    <t>13 memb 1-3</t>
  </si>
  <si>
    <t>7 memb 2-3</t>
  </si>
  <si>
    <t>19 memb 2-1</t>
  </si>
  <si>
    <t>19 memb 3-1</t>
  </si>
  <si>
    <t>7 memb 3-3</t>
  </si>
  <si>
    <t>13 memb 3-3</t>
  </si>
  <si>
    <t>19 memb 1-3</t>
  </si>
  <si>
    <t>19 memb 2-2</t>
  </si>
  <si>
    <t>19 memb 3-2</t>
  </si>
  <si>
    <t>13 memb 2-1</t>
  </si>
  <si>
    <t>13 memb 2-2</t>
  </si>
  <si>
    <t>13 memb 2-3</t>
  </si>
  <si>
    <t>19 memb 2-3</t>
  </si>
  <si>
    <t>19 memb 3-3</t>
  </si>
  <si>
    <t>13-1-60-1</t>
  </si>
  <si>
    <t>13-2-60-1</t>
  </si>
  <si>
    <t>13-3-60-1</t>
  </si>
  <si>
    <t>13-1-60-2</t>
  </si>
  <si>
    <t>13-2-60-2</t>
  </si>
  <si>
    <t>13-3-60-2</t>
  </si>
  <si>
    <t>13-1-180-1</t>
  </si>
  <si>
    <t>13-2-180-1</t>
  </si>
  <si>
    <t>13-3-180-1</t>
  </si>
  <si>
    <t>13-1-180-2</t>
  </si>
  <si>
    <t>13-2-180-2</t>
  </si>
  <si>
    <t>13-3-180-2</t>
  </si>
  <si>
    <t>13-1-120-2</t>
  </si>
  <si>
    <t>13-1-120-1</t>
  </si>
  <si>
    <t>13-2-120-1</t>
  </si>
  <si>
    <t>13-3-120-1</t>
  </si>
  <si>
    <t>13-2-120-2</t>
  </si>
  <si>
    <t>13-3-120-2</t>
  </si>
  <si>
    <t>System 2</t>
  </si>
  <si>
    <t>System 3 (assuming ready)</t>
  </si>
  <si>
    <t>Monday (11/14)</t>
  </si>
  <si>
    <t>Tuesday (11/15)</t>
  </si>
  <si>
    <t>Wednesday (11/16)</t>
  </si>
  <si>
    <t>Thursday (11/17)</t>
  </si>
  <si>
    <t>Friday (11/18)</t>
  </si>
  <si>
    <t>P_total</t>
  </si>
  <si>
    <t>no Hvap, k=0.4</t>
  </si>
  <si>
    <t>Hvap, k=0.4</t>
  </si>
  <si>
    <t>Hvap, k=0.3</t>
  </si>
  <si>
    <t xml:space="preserve">Average </t>
  </si>
  <si>
    <t>outer memb temp (degC)</t>
  </si>
  <si>
    <t>outer memb conc   (mol/m3)</t>
  </si>
  <si>
    <t>inner memb conc  (mol/m3)</t>
  </si>
  <si>
    <t>outer surface flux (mol/m2s)</t>
  </si>
  <si>
    <t>inner surface flux  (mol/m2s)</t>
  </si>
  <si>
    <t>inner membrane temp  (degC)</t>
  </si>
  <si>
    <t>outer memb temp (K)</t>
  </si>
  <si>
    <t>inner membrane temp (K)</t>
  </si>
  <si>
    <t>calculated outer conc</t>
  </si>
  <si>
    <t>calculated P_vap</t>
  </si>
  <si>
    <t xml:space="preserve">R_const </t>
  </si>
  <si>
    <t>Pa m3/ mol K</t>
  </si>
  <si>
    <t>volume flux  (mol/m2s)</t>
  </si>
  <si>
    <t>volume flux (LMH)</t>
  </si>
  <si>
    <t>Diffusivity</t>
  </si>
  <si>
    <t>Flux_micro (mol/m2hr)</t>
  </si>
  <si>
    <t>D_corrected, H_vap corrected</t>
  </si>
  <si>
    <t>calculated flux (mol/m2s)</t>
  </si>
  <si>
    <t>calculated flux (LMH)</t>
  </si>
  <si>
    <t>Diffusivity by dusty gas model</t>
  </si>
  <si>
    <t>d_pore (m)</t>
  </si>
  <si>
    <t>r_pore (m)</t>
  </si>
  <si>
    <t>T_outer memb Corrected D</t>
  </si>
  <si>
    <t>D_wa</t>
  </si>
  <si>
    <t>19 memb</t>
  </si>
  <si>
    <t>13 memb</t>
  </si>
  <si>
    <t>no Hvap, D_corrected</t>
  </si>
  <si>
    <t>Hvap, D_corrected</t>
  </si>
  <si>
    <t>7 memb</t>
  </si>
  <si>
    <t>7 memb-equally spaced</t>
  </si>
  <si>
    <t>Hvap, k=0.03</t>
  </si>
  <si>
    <t>9- memb equally spaced</t>
  </si>
  <si>
    <t>9- memb equidistant</t>
  </si>
  <si>
    <t>bulk feed</t>
  </si>
  <si>
    <t xml:space="preserve">bulk perm </t>
  </si>
  <si>
    <t xml:space="preserve">diffusion coeficient </t>
  </si>
  <si>
    <t>TPC</t>
  </si>
  <si>
    <t>feed outlet temp</t>
  </si>
  <si>
    <t>perm outlet temp</t>
  </si>
  <si>
    <t>Hvap,</t>
  </si>
  <si>
    <t xml:space="preserve">7- memb </t>
  </si>
  <si>
    <t>60 mL/min cond&amp;evap k_eff equally spaced</t>
  </si>
  <si>
    <t>60 mL/min cond&amp;evap k_eff equidistant</t>
  </si>
  <si>
    <t>120 mL/min cond&amp;evap k_eff equally spaced</t>
  </si>
  <si>
    <t>120 mL/min cond&amp;evap/ k_eff equidistant</t>
  </si>
  <si>
    <t>180 mL/min cond&amp;evap k_eff equally spaced</t>
  </si>
  <si>
    <t>180 mL/min cond&amp;evap/ k_eff equidistant</t>
  </si>
  <si>
    <t xml:space="preserve">13- memb </t>
  </si>
  <si>
    <t>Feed Q (mL/min)</t>
  </si>
  <si>
    <t>Feed Q (m3/s)</t>
  </si>
  <si>
    <t>Feed Q (kg/s)</t>
  </si>
  <si>
    <t>quarter geo</t>
  </si>
  <si>
    <t>Velocity</t>
  </si>
  <si>
    <t xml:space="preserve">19- memb </t>
  </si>
  <si>
    <t>Q rate (m/s)</t>
  </si>
  <si>
    <t>Area of outer memb</t>
  </si>
  <si>
    <t>Area of inner memb</t>
  </si>
  <si>
    <t>Vel</t>
  </si>
  <si>
    <t>30 mL/min cond&amp;evap k_eff equally spaced</t>
  </si>
  <si>
    <t>30 mL/min cond&amp;evap k_eff equidistant</t>
  </si>
  <si>
    <t>180 mL/min cond&amp;evap k_eff equidistant</t>
  </si>
  <si>
    <t>240 mL/min cond&amp;evap k_eff equally spaced</t>
  </si>
  <si>
    <t>240 mL/min cond&amp;evap/ k_eff equidistant</t>
  </si>
  <si>
    <t>Flowrate</t>
  </si>
  <si>
    <t xml:space="preserve">31- memb </t>
  </si>
  <si>
    <t>Data</t>
  </si>
  <si>
    <t>Std error</t>
  </si>
  <si>
    <t>7  ES</t>
  </si>
  <si>
    <t>7 SD</t>
  </si>
  <si>
    <t>13 ES</t>
  </si>
  <si>
    <t>13 SD</t>
  </si>
  <si>
    <t>19 ES</t>
  </si>
  <si>
    <t>19 SD</t>
  </si>
  <si>
    <t>31 SD</t>
  </si>
  <si>
    <t>H_cond</t>
  </si>
  <si>
    <t>q_cond</t>
  </si>
  <si>
    <t>Area</t>
  </si>
  <si>
    <t>velocity (m/s)</t>
  </si>
  <si>
    <t>pd</t>
  </si>
  <si>
    <t>4" module Area</t>
  </si>
  <si>
    <t>Desired velocity</t>
  </si>
  <si>
    <t>50 GPM</t>
  </si>
  <si>
    <t>10 GPM</t>
  </si>
  <si>
    <t>total GPM</t>
  </si>
  <si>
    <t>gpm/mod</t>
  </si>
  <si>
    <t>Q_needed (m3/s)/mod</t>
  </si>
  <si>
    <t>40 LMH</t>
  </si>
  <si>
    <t>35 LMH</t>
  </si>
  <si>
    <t>7- memb entrance effects tao=1.75</t>
  </si>
  <si>
    <t>13- memb entrance effects tao=1.75</t>
  </si>
  <si>
    <t>19- memb entrance effects tao=1.75</t>
  </si>
  <si>
    <t>7- memb no entrance effects tao=1.2</t>
  </si>
  <si>
    <t>31- memb no entrance effects tao=1.2</t>
  </si>
  <si>
    <t>13- memb no entrance effects tao=1.2</t>
  </si>
  <si>
    <t>30 mL/min ES</t>
  </si>
  <si>
    <t>30 mL/min SD</t>
  </si>
  <si>
    <t>60 mL/min ES</t>
  </si>
  <si>
    <t>60 mL/min SD</t>
  </si>
  <si>
    <t>120 mL/min ES</t>
  </si>
  <si>
    <t>120 mL/min SD</t>
  </si>
  <si>
    <t>180 mL/min ES</t>
  </si>
  <si>
    <t>180 mL/min SD</t>
  </si>
  <si>
    <t>240 mL/min ES</t>
  </si>
  <si>
    <t>240 mL/min SD</t>
  </si>
  <si>
    <t>19- memb entrance effects tao=1.2</t>
  </si>
  <si>
    <t xml:space="preserve">outer memb temp </t>
  </si>
  <si>
    <t xml:space="preserve">inner membrane temp </t>
  </si>
  <si>
    <t>inner membrane temp</t>
  </si>
  <si>
    <t>30 mL/min  SD</t>
  </si>
  <si>
    <t>60 mL/min  SD</t>
  </si>
  <si>
    <t>120 mL/min  SD</t>
  </si>
  <si>
    <t>180 mL/min  SD</t>
  </si>
  <si>
    <t>240 mL/min  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</si>
</sst>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E+00"/>
    <numFmt numFmtId="165" formatCode="0.000"/>
    <numFmt numFmtId="166" formatCode="0.E+00"/>
    <numFmt numFmtId="167" formatCode="0.0000"/>
    <numFmt numFmtId="168" formatCode="0.0E+00"/>
    <numFmt numFmtId="169" formatCode="0.0%"/>
  </numFmts>
  <fonts count="18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mbria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Times New Roman"/>
    </font>
    <font>
      <sz val="12"/>
      <color theme="0"/>
      <name val="Calibri"/>
      <family val="2"/>
      <scheme val="minor"/>
    </font>
    <font>
      <sz val="12"/>
      <color rgb="FF000000"/>
      <name val="Calibri"/>
    </font>
    <font>
      <b/>
      <sz val="12"/>
      <color rgb="FF000000"/>
      <name val="Calibri"/>
    </font>
    <font>
      <b/>
      <sz val="11"/>
      <color rgb="FFFFFFFF"/>
      <name val="Calibri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FF0000"/>
      <name val="Calibri"/>
    </font>
    <font>
      <sz val="12"/>
      <name val="Calibri"/>
      <scheme val="minor"/>
    </font>
    <font>
      <i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FF"/>
        <bgColor indexed="64"/>
      </patternFill>
    </fill>
  </fills>
  <borders count="1">
    <border>
      <left/>
      <right/>
      <top/>
      <bottom/>
      <diagonal/>
    </border>
  </borders>
  <cellStyleXfs count="69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4">
    <xf numFmtId="0" fontId="0" fillId="0" borderId="0" xfId="0"/>
    <xf numFmtId="0" fontId="3" fillId="0" borderId="0" xfId="0" applyFont="1"/>
    <xf numFmtId="0" fontId="6" fillId="0" borderId="0" xfId="0" applyFont="1" applyAlignment="1">
      <alignment wrapText="1"/>
    </xf>
    <xf numFmtId="15" fontId="0" fillId="0" borderId="0" xfId="0" applyNumberFormat="1" applyAlignment="1">
      <alignment textRotation="90"/>
    </xf>
    <xf numFmtId="0" fontId="6" fillId="0" borderId="0" xfId="0" applyFont="1"/>
    <xf numFmtId="0" fontId="0" fillId="0" borderId="0" xfId="0" applyFill="1"/>
    <xf numFmtId="0" fontId="0" fillId="2" borderId="0" xfId="0" applyFill="1"/>
    <xf numFmtId="0" fontId="7" fillId="0" borderId="0" xfId="0" applyFont="1"/>
    <xf numFmtId="164" fontId="0" fillId="0" borderId="0" xfId="0" applyNumberFormat="1"/>
    <xf numFmtId="164" fontId="7" fillId="0" borderId="0" xfId="0" applyNumberFormat="1" applyFont="1"/>
    <xf numFmtId="11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7" fillId="0" borderId="0" xfId="0" applyNumberFormat="1" applyFont="1"/>
    <xf numFmtId="2" fontId="7" fillId="0" borderId="0" xfId="0" applyNumberFormat="1" applyFont="1"/>
    <xf numFmtId="167" fontId="7" fillId="0" borderId="0" xfId="0" applyNumberFormat="1" applyFont="1"/>
    <xf numFmtId="168" fontId="0" fillId="0" borderId="0" xfId="0" applyNumberFormat="1"/>
    <xf numFmtId="0" fontId="8" fillId="0" borderId="0" xfId="0" applyFont="1"/>
    <xf numFmtId="0" fontId="0" fillId="0" borderId="0" xfId="0" applyAlignment="1">
      <alignment horizontal="right"/>
    </xf>
    <xf numFmtId="10" fontId="0" fillId="0" borderId="0" xfId="0" applyNumberForma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14" fontId="12" fillId="3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9" fillId="4" borderId="0" xfId="0" applyFont="1" applyFill="1" applyBorder="1"/>
    <xf numFmtId="169" fontId="0" fillId="0" borderId="0" xfId="0" applyNumberFormat="1"/>
    <xf numFmtId="0" fontId="0" fillId="5" borderId="0" xfId="0" applyFill="1"/>
    <xf numFmtId="169" fontId="0" fillId="0" borderId="0" xfId="0" applyNumberFormat="1" applyFill="1"/>
    <xf numFmtId="167" fontId="0" fillId="0" borderId="0" xfId="0" applyNumberFormat="1"/>
    <xf numFmtId="11" fontId="0" fillId="0" borderId="0" xfId="0" applyNumberFormat="1" applyFill="1"/>
    <xf numFmtId="16" fontId="0" fillId="0" borderId="0" xfId="0" applyNumberFormat="1"/>
    <xf numFmtId="0" fontId="0" fillId="6" borderId="0" xfId="0" applyFill="1"/>
    <xf numFmtId="0" fontId="0" fillId="7" borderId="0" xfId="0" applyFill="1"/>
    <xf numFmtId="17" fontId="7" fillId="8" borderId="0" xfId="0" applyNumberFormat="1" applyFont="1" applyFill="1"/>
    <xf numFmtId="0" fontId="7" fillId="8" borderId="0" xfId="0" applyFont="1" applyFill="1"/>
    <xf numFmtId="0" fontId="7" fillId="0" borderId="0" xfId="0" applyFont="1" applyFill="1"/>
    <xf numFmtId="17" fontId="7" fillId="0" borderId="0" xfId="0" applyNumberFormat="1" applyFont="1" applyFill="1"/>
    <xf numFmtId="0" fontId="0" fillId="9" borderId="0" xfId="0" applyFill="1"/>
    <xf numFmtId="17" fontId="0" fillId="9" borderId="0" xfId="0" applyNumberFormat="1" applyFill="1"/>
    <xf numFmtId="0" fontId="16" fillId="9" borderId="0" xfId="0" applyFont="1" applyFill="1"/>
    <xf numFmtId="17" fontId="7" fillId="9" borderId="0" xfId="0" applyNumberFormat="1" applyFont="1" applyFill="1"/>
    <xf numFmtId="0" fontId="7" fillId="9" borderId="0" xfId="0" applyFont="1" applyFill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7" fillId="0" borderId="0" xfId="0" applyFont="1"/>
    <xf numFmtId="0" fontId="17" fillId="0" borderId="0" xfId="0" applyFont="1" applyAlignment="1">
      <alignment vertical="center" wrapText="1"/>
    </xf>
    <xf numFmtId="164" fontId="0" fillId="0" borderId="0" xfId="0" applyNumberFormat="1" applyFill="1"/>
    <xf numFmtId="2" fontId="0" fillId="0" borderId="0" xfId="0" applyNumberFormat="1" applyFill="1"/>
    <xf numFmtId="165" fontId="0" fillId="0" borderId="0" xfId="0" applyNumberFormat="1" applyFill="1"/>
  </cellXfs>
  <cellStyles count="69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'CFD packing density vs Q'!$O$1</c:f>
              <c:strCache>
                <c:ptCount val="1"/>
                <c:pt idx="0">
                  <c:v>int spfU R</c:v>
                </c:pt>
              </c:strCache>
            </c:strRef>
          </c:tx>
          <c:xVal>
            <c:numRef>
              <c:f>'CFD packing density vs Q'!$M$2:$M$11</c:f>
              <c:numCache>
                <c:formatCode>General</c:formatCode>
                <c:ptCount val="10"/>
                <c:pt idx="0">
                  <c:v>55</c:v>
                </c:pt>
                <c:pt idx="1">
                  <c:v>43</c:v>
                </c:pt>
                <c:pt idx="2">
                  <c:v>37</c:v>
                </c:pt>
                <c:pt idx="3">
                  <c:v>31</c:v>
                </c:pt>
                <c:pt idx="4">
                  <c:v>23</c:v>
                </c:pt>
                <c:pt idx="5">
                  <c:v>19</c:v>
                </c:pt>
                <c:pt idx="6">
                  <c:v>15</c:v>
                </c:pt>
                <c:pt idx="7">
                  <c:v>9</c:v>
                </c:pt>
                <c:pt idx="8">
                  <c:v>7</c:v>
                </c:pt>
                <c:pt idx="9">
                  <c:v>1</c:v>
                </c:pt>
              </c:numCache>
            </c:numRef>
          </c:xVal>
          <c:yVal>
            <c:numRef>
              <c:f>'CFD packing density vs Q'!$O$2:$O$11</c:f>
              <c:numCache>
                <c:formatCode>0.00E+00</c:formatCode>
                <c:ptCount val="10"/>
                <c:pt idx="0">
                  <c:v>2.4138000000000005E-10</c:v>
                </c:pt>
                <c:pt idx="1">
                  <c:v>2.4256000000000004E-10</c:v>
                </c:pt>
                <c:pt idx="2">
                  <c:v>2.4283000000000003E-10</c:v>
                </c:pt>
                <c:pt idx="3">
                  <c:v>2.4393E-10</c:v>
                </c:pt>
                <c:pt idx="4">
                  <c:v>2.4455E-10</c:v>
                </c:pt>
                <c:pt idx="5">
                  <c:v>2.4513000000000001E-10</c:v>
                </c:pt>
                <c:pt idx="6">
                  <c:v>2.4513000000000001E-10</c:v>
                </c:pt>
                <c:pt idx="7">
                  <c:v>2.4610999999999999E-10</c:v>
                </c:pt>
                <c:pt idx="8">
                  <c:v>2.4557999999999999E-10</c:v>
                </c:pt>
                <c:pt idx="9">
                  <c:v>2.4666999999999999E-10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D6-416E-8059-C563791398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1490456"/>
        <c:axId val="-2056611528"/>
      </c:scatterChart>
      <c:valAx>
        <c:axId val="-2061490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056611528"/>
        <c:crosses val="autoZero"/>
        <c:crossBetween val="midCat"/>
      </c:valAx>
      <c:valAx>
        <c:axId val="-2056611528"/>
        <c:scaling>
          <c:orientation val="minMax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-206149045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xVal>
            <c:numRef>
              <c:f>'CFD packing density vs Q'!$M$2:$M$7</c:f>
              <c:numCache>
                <c:formatCode>General</c:formatCode>
                <c:ptCount val="6"/>
                <c:pt idx="0">
                  <c:v>55</c:v>
                </c:pt>
                <c:pt idx="1">
                  <c:v>43</c:v>
                </c:pt>
                <c:pt idx="2">
                  <c:v>37</c:v>
                </c:pt>
                <c:pt idx="3">
                  <c:v>31</c:v>
                </c:pt>
                <c:pt idx="4">
                  <c:v>23</c:v>
                </c:pt>
                <c:pt idx="5">
                  <c:v>19</c:v>
                </c:pt>
              </c:numCache>
            </c:numRef>
          </c:xVal>
          <c:yVal>
            <c:numRef>
              <c:f>'CFD packing density vs Q'!$P$2:$P$7</c:f>
              <c:numCache>
                <c:formatCode>0.00E+00</c:formatCode>
                <c:ptCount val="6"/>
                <c:pt idx="0">
                  <c:v>5.7245999999999994E-11</c:v>
                </c:pt>
                <c:pt idx="1">
                  <c:v>3.3587999999999999E-11</c:v>
                </c:pt>
                <c:pt idx="2">
                  <c:v>2.4272999999999997E-11</c:v>
                </c:pt>
                <c:pt idx="3">
                  <c:v>1.7384999999999997E-11</c:v>
                </c:pt>
                <c:pt idx="4">
                  <c:v>1.3115E-11</c:v>
                </c:pt>
                <c:pt idx="5">
                  <c:v>1.1811499999999999E-11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A2-4DF7-B554-97AEA0C6B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7354504"/>
        <c:axId val="-2055865528"/>
      </c:scatterChart>
      <c:valAx>
        <c:axId val="-2057354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055865528"/>
        <c:crosses val="autoZero"/>
        <c:crossBetween val="midCat"/>
      </c:valAx>
      <c:valAx>
        <c:axId val="-2055865528"/>
        <c:scaling>
          <c:orientation val="minMax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-20573545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Flux through R/2 vs number of membranes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'CFD packing density vs Q'!$P$1</c:f>
              <c:strCache>
                <c:ptCount val="1"/>
                <c:pt idx="0">
                  <c:v>int spfU R/2</c:v>
                </c:pt>
              </c:strCache>
            </c:strRef>
          </c:tx>
          <c:xVal>
            <c:numRef>
              <c:f>'CFD packing density vs Q'!$M$2:$M$11</c:f>
              <c:numCache>
                <c:formatCode>General</c:formatCode>
                <c:ptCount val="10"/>
                <c:pt idx="0">
                  <c:v>55</c:v>
                </c:pt>
                <c:pt idx="1">
                  <c:v>43</c:v>
                </c:pt>
                <c:pt idx="2">
                  <c:v>37</c:v>
                </c:pt>
                <c:pt idx="3">
                  <c:v>31</c:v>
                </c:pt>
                <c:pt idx="4">
                  <c:v>23</c:v>
                </c:pt>
                <c:pt idx="5">
                  <c:v>19</c:v>
                </c:pt>
                <c:pt idx="6">
                  <c:v>15</c:v>
                </c:pt>
                <c:pt idx="7">
                  <c:v>9</c:v>
                </c:pt>
                <c:pt idx="8">
                  <c:v>7</c:v>
                </c:pt>
                <c:pt idx="9">
                  <c:v>1</c:v>
                </c:pt>
              </c:numCache>
            </c:numRef>
          </c:xVal>
          <c:yVal>
            <c:numRef>
              <c:f>'CFD packing density vs Q'!$P$2:$P$11</c:f>
              <c:numCache>
                <c:formatCode>0.00E+00</c:formatCode>
                <c:ptCount val="10"/>
                <c:pt idx="0">
                  <c:v>5.7245999999999994E-11</c:v>
                </c:pt>
                <c:pt idx="1">
                  <c:v>3.3587999999999999E-11</c:v>
                </c:pt>
                <c:pt idx="2">
                  <c:v>2.4272999999999997E-11</c:v>
                </c:pt>
                <c:pt idx="3">
                  <c:v>1.7384999999999997E-11</c:v>
                </c:pt>
                <c:pt idx="4">
                  <c:v>1.3115E-11</c:v>
                </c:pt>
                <c:pt idx="5">
                  <c:v>1.1811499999999999E-11</c:v>
                </c:pt>
                <c:pt idx="6">
                  <c:v>1.1811499999999999E-11</c:v>
                </c:pt>
                <c:pt idx="7">
                  <c:v>4.2769000000000002E-11</c:v>
                </c:pt>
                <c:pt idx="8">
                  <c:v>5.0193999999999999E-11</c:v>
                </c:pt>
                <c:pt idx="9">
                  <c:v>8.8747999999999999E-11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52-4F59-B4FA-3C8D5DF3A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7351304"/>
        <c:axId val="2116042264"/>
      </c:scatterChart>
      <c:valAx>
        <c:axId val="2147351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16042264"/>
        <c:crosses val="autoZero"/>
        <c:crossBetween val="midCat"/>
      </c:valAx>
      <c:valAx>
        <c:axId val="2116042264"/>
        <c:scaling>
          <c:orientation val="minMax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214735130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Saturation Pressure</a:t>
            </a:r>
            <a:r>
              <a:rPr lang="en-US" baseline="0"/>
              <a:t> vs. Temperature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'pressure vs activity'!$AD$41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'pressure vs activity'!$B$3:$B$17</c:f>
              <c:numCache>
                <c:formatCode>General</c:formatCode>
                <c:ptCount val="15"/>
                <c:pt idx="0">
                  <c:v>20</c:v>
                </c:pt>
                <c:pt idx="1">
                  <c:v>25</c:v>
                </c:pt>
                <c:pt idx="2">
                  <c:v>30</c:v>
                </c:pt>
                <c:pt idx="3">
                  <c:v>35</c:v>
                </c:pt>
                <c:pt idx="4">
                  <c:v>40</c:v>
                </c:pt>
                <c:pt idx="5">
                  <c:v>45</c:v>
                </c:pt>
                <c:pt idx="6">
                  <c:v>50</c:v>
                </c:pt>
                <c:pt idx="7">
                  <c:v>55</c:v>
                </c:pt>
                <c:pt idx="8">
                  <c:v>60</c:v>
                </c:pt>
                <c:pt idx="9">
                  <c:v>65</c:v>
                </c:pt>
                <c:pt idx="10">
                  <c:v>70</c:v>
                </c:pt>
                <c:pt idx="11">
                  <c:v>75</c:v>
                </c:pt>
                <c:pt idx="12">
                  <c:v>80</c:v>
                </c:pt>
                <c:pt idx="13">
                  <c:v>85</c:v>
                </c:pt>
                <c:pt idx="14">
                  <c:v>93</c:v>
                </c:pt>
              </c:numCache>
            </c:numRef>
          </c:xVal>
          <c:yVal>
            <c:numRef>
              <c:f>'pressure vs activity'!$C$3:$C$17</c:f>
              <c:numCache>
                <c:formatCode>General</c:formatCode>
                <c:ptCount val="15"/>
                <c:pt idx="1">
                  <c:v>3143.2063316684043</c:v>
                </c:pt>
                <c:pt idx="2">
                  <c:v>4220.0171017748544</c:v>
                </c:pt>
                <c:pt idx="3">
                  <c:v>5602.3810908403839</c:v>
                </c:pt>
                <c:pt idx="4">
                  <c:v>7359.0626303651979</c:v>
                </c:pt>
                <c:pt idx="5">
                  <c:v>9570.131313485108</c:v>
                </c:pt>
                <c:pt idx="6">
                  <c:v>12328.056740592696</c:v>
                </c:pt>
                <c:pt idx="7">
                  <c:v>15738.80464890829</c:v>
                </c:pt>
                <c:pt idx="8">
                  <c:v>19922.92297387042</c:v>
                </c:pt>
                <c:pt idx="9">
                  <c:v>25016.60652103625</c:v>
                </c:pt>
                <c:pt idx="10">
                  <c:v>31172.729258816136</c:v>
                </c:pt>
                <c:pt idx="11">
                  <c:v>38561.83375279999</c:v>
                </c:pt>
                <c:pt idx="12">
                  <c:v>47373.067927136435</c:v>
                </c:pt>
                <c:pt idx="13">
                  <c:v>57815.06013148409</c:v>
                </c:pt>
                <c:pt idx="14">
                  <c:v>78493.441448470607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F6-45E6-9096-5CB9063A6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6188936"/>
        <c:axId val="-2056183352"/>
      </c:scatterChart>
      <c:valAx>
        <c:axId val="-2056188936"/>
        <c:scaling>
          <c:orientation val="minMax"/>
          <c:min val="2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Temperature</a:t>
                </a:r>
                <a:r>
                  <a:rPr lang="en-US" baseline="0"/>
                  <a:t> (Celcius)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056183352"/>
        <c:crosses val="autoZero"/>
        <c:crossBetween val="midCat"/>
      </c:valAx>
      <c:valAx>
        <c:axId val="-2056183352"/>
        <c:scaling>
          <c:orientation val="minMax"/>
          <c:max val="80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Sat.</a:t>
                </a:r>
                <a:r>
                  <a:rPr lang="en-US" baseline="0"/>
                  <a:t> Vapor Pressure (Pa) 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0561889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Saturation Pressure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p_o (nist)</c:v>
          </c:tx>
          <c:spPr>
            <a:ln w="47625">
              <a:noFill/>
            </a:ln>
          </c:spPr>
          <c:xVal>
            <c:numRef>
              <c:f>'pressure vs activity'!$C$25:$C$54</c:f>
              <c:numCache>
                <c:formatCode>General</c:formatCode>
                <c:ptCount val="30"/>
                <c:pt idx="0">
                  <c:v>0.995</c:v>
                </c:pt>
                <c:pt idx="1">
                  <c:v>0.99</c:v>
                </c:pt>
                <c:pt idx="2">
                  <c:v>0.98499999999999999</c:v>
                </c:pt>
                <c:pt idx="3">
                  <c:v>0.98</c:v>
                </c:pt>
                <c:pt idx="4">
                  <c:v>0.97499999999999998</c:v>
                </c:pt>
                <c:pt idx="5">
                  <c:v>0.97</c:v>
                </c:pt>
                <c:pt idx="6">
                  <c:v>0.96499999999999997</c:v>
                </c:pt>
                <c:pt idx="7">
                  <c:v>0.96</c:v>
                </c:pt>
                <c:pt idx="8">
                  <c:v>0.95499999999999996</c:v>
                </c:pt>
                <c:pt idx="9">
                  <c:v>0.95</c:v>
                </c:pt>
                <c:pt idx="10">
                  <c:v>0.94500000000000006</c:v>
                </c:pt>
                <c:pt idx="11">
                  <c:v>0.94000000000000006</c:v>
                </c:pt>
                <c:pt idx="12">
                  <c:v>0.93500000000000005</c:v>
                </c:pt>
                <c:pt idx="13">
                  <c:v>0.93</c:v>
                </c:pt>
                <c:pt idx="14">
                  <c:v>0.92500000000000004</c:v>
                </c:pt>
                <c:pt idx="15">
                  <c:v>0.92</c:v>
                </c:pt>
                <c:pt idx="16">
                  <c:v>0.91500000000000004</c:v>
                </c:pt>
                <c:pt idx="17">
                  <c:v>0.91</c:v>
                </c:pt>
                <c:pt idx="18">
                  <c:v>0.90500000000000003</c:v>
                </c:pt>
                <c:pt idx="19">
                  <c:v>0.9</c:v>
                </c:pt>
                <c:pt idx="20">
                  <c:v>0.89500000000000002</c:v>
                </c:pt>
                <c:pt idx="21">
                  <c:v>0.89</c:v>
                </c:pt>
                <c:pt idx="22">
                  <c:v>0.88500000000000001</c:v>
                </c:pt>
                <c:pt idx="23">
                  <c:v>0.88</c:v>
                </c:pt>
                <c:pt idx="24">
                  <c:v>0.875</c:v>
                </c:pt>
                <c:pt idx="25">
                  <c:v>0.87</c:v>
                </c:pt>
                <c:pt idx="26">
                  <c:v>0.86499999999999999</c:v>
                </c:pt>
                <c:pt idx="27">
                  <c:v>0.86</c:v>
                </c:pt>
                <c:pt idx="28">
                  <c:v>0.85499999999999998</c:v>
                </c:pt>
                <c:pt idx="29">
                  <c:v>0.85</c:v>
                </c:pt>
              </c:numCache>
            </c:numRef>
          </c:xVal>
          <c:yVal>
            <c:numRef>
              <c:f>'pressure vs activity'!$J$25:$J$54</c:f>
              <c:numCache>
                <c:formatCode>0.000</c:formatCode>
                <c:ptCount val="30"/>
                <c:pt idx="0">
                  <c:v>38316.680045890891</c:v>
                </c:pt>
                <c:pt idx="1">
                  <c:v>38316.680045890891</c:v>
                </c:pt>
                <c:pt idx="2">
                  <c:v>38316.680045890891</c:v>
                </c:pt>
                <c:pt idx="3">
                  <c:v>38316.680045890891</c:v>
                </c:pt>
                <c:pt idx="4">
                  <c:v>38316.680045890891</c:v>
                </c:pt>
                <c:pt idx="5">
                  <c:v>38316.680045890891</c:v>
                </c:pt>
                <c:pt idx="6">
                  <c:v>38316.680045890891</c:v>
                </c:pt>
                <c:pt idx="7">
                  <c:v>38316.680045890891</c:v>
                </c:pt>
                <c:pt idx="8">
                  <c:v>38316.680045890891</c:v>
                </c:pt>
                <c:pt idx="9">
                  <c:v>38316.680045890891</c:v>
                </c:pt>
                <c:pt idx="10">
                  <c:v>38316.680045890891</c:v>
                </c:pt>
                <c:pt idx="11">
                  <c:v>38316.680045890891</c:v>
                </c:pt>
                <c:pt idx="12">
                  <c:v>38316.680045890891</c:v>
                </c:pt>
                <c:pt idx="13">
                  <c:v>38316.680045890891</c:v>
                </c:pt>
                <c:pt idx="14">
                  <c:v>38316.680045890891</c:v>
                </c:pt>
                <c:pt idx="15">
                  <c:v>38316.680045890891</c:v>
                </c:pt>
                <c:pt idx="16">
                  <c:v>38316.680045890891</c:v>
                </c:pt>
                <c:pt idx="17">
                  <c:v>38316.680045890891</c:v>
                </c:pt>
                <c:pt idx="18">
                  <c:v>38316.680045890891</c:v>
                </c:pt>
                <c:pt idx="19">
                  <c:v>38316.680045890891</c:v>
                </c:pt>
                <c:pt idx="20">
                  <c:v>38316.680045890891</c:v>
                </c:pt>
                <c:pt idx="21">
                  <c:v>38316.680045890891</c:v>
                </c:pt>
                <c:pt idx="22">
                  <c:v>38316.680045890891</c:v>
                </c:pt>
                <c:pt idx="23">
                  <c:v>38316.680045890891</c:v>
                </c:pt>
                <c:pt idx="24">
                  <c:v>38316.680045890891</c:v>
                </c:pt>
                <c:pt idx="25">
                  <c:v>38316.680045890891</c:v>
                </c:pt>
                <c:pt idx="26">
                  <c:v>38316.680045890891</c:v>
                </c:pt>
                <c:pt idx="27">
                  <c:v>38316.680045890891</c:v>
                </c:pt>
                <c:pt idx="28">
                  <c:v>38316.680045890891</c:v>
                </c:pt>
                <c:pt idx="29">
                  <c:v>38316.680045890891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19-4BB0-9243-E088859DB727}"/>
            </c:ext>
          </c:extLst>
        </c:ser>
        <c:ser>
          <c:idx val="1"/>
          <c:order val="1"/>
          <c:tx>
            <c:strRef>
              <c:f>'pressure vs activity'!$L$24</c:f>
              <c:strCache>
                <c:ptCount val="1"/>
                <c:pt idx="0">
                  <c:v>p_o (LL)</c:v>
                </c:pt>
              </c:strCache>
            </c:strRef>
          </c:tx>
          <c:spPr>
            <a:ln w="47625">
              <a:noFill/>
            </a:ln>
          </c:spPr>
          <c:xVal>
            <c:numRef>
              <c:f>'pressure vs activity'!$C$25:$C$54</c:f>
              <c:numCache>
                <c:formatCode>General</c:formatCode>
                <c:ptCount val="30"/>
                <c:pt idx="0">
                  <c:v>0.995</c:v>
                </c:pt>
                <c:pt idx="1">
                  <c:v>0.99</c:v>
                </c:pt>
                <c:pt idx="2">
                  <c:v>0.98499999999999999</c:v>
                </c:pt>
                <c:pt idx="3">
                  <c:v>0.98</c:v>
                </c:pt>
                <c:pt idx="4">
                  <c:v>0.97499999999999998</c:v>
                </c:pt>
                <c:pt idx="5">
                  <c:v>0.97</c:v>
                </c:pt>
                <c:pt idx="6">
                  <c:v>0.96499999999999997</c:v>
                </c:pt>
                <c:pt idx="7">
                  <c:v>0.96</c:v>
                </c:pt>
                <c:pt idx="8">
                  <c:v>0.95499999999999996</c:v>
                </c:pt>
                <c:pt idx="9">
                  <c:v>0.95</c:v>
                </c:pt>
                <c:pt idx="10">
                  <c:v>0.94500000000000006</c:v>
                </c:pt>
                <c:pt idx="11">
                  <c:v>0.94000000000000006</c:v>
                </c:pt>
                <c:pt idx="12">
                  <c:v>0.93500000000000005</c:v>
                </c:pt>
                <c:pt idx="13">
                  <c:v>0.93</c:v>
                </c:pt>
                <c:pt idx="14">
                  <c:v>0.92500000000000004</c:v>
                </c:pt>
                <c:pt idx="15">
                  <c:v>0.92</c:v>
                </c:pt>
                <c:pt idx="16">
                  <c:v>0.91500000000000004</c:v>
                </c:pt>
                <c:pt idx="17">
                  <c:v>0.91</c:v>
                </c:pt>
                <c:pt idx="18">
                  <c:v>0.90500000000000003</c:v>
                </c:pt>
                <c:pt idx="19">
                  <c:v>0.9</c:v>
                </c:pt>
                <c:pt idx="20">
                  <c:v>0.89500000000000002</c:v>
                </c:pt>
                <c:pt idx="21">
                  <c:v>0.89</c:v>
                </c:pt>
                <c:pt idx="22">
                  <c:v>0.88500000000000001</c:v>
                </c:pt>
                <c:pt idx="23">
                  <c:v>0.88</c:v>
                </c:pt>
                <c:pt idx="24">
                  <c:v>0.875</c:v>
                </c:pt>
                <c:pt idx="25">
                  <c:v>0.87</c:v>
                </c:pt>
                <c:pt idx="26">
                  <c:v>0.86499999999999999</c:v>
                </c:pt>
                <c:pt idx="27">
                  <c:v>0.86</c:v>
                </c:pt>
                <c:pt idx="28">
                  <c:v>0.85499999999999998</c:v>
                </c:pt>
                <c:pt idx="29">
                  <c:v>0.85</c:v>
                </c:pt>
              </c:numCache>
            </c:numRef>
          </c:xVal>
          <c:yVal>
            <c:numRef>
              <c:f>'pressure vs activity'!$L$25:$L$54</c:f>
              <c:numCache>
                <c:formatCode>0.000</c:formatCode>
                <c:ptCount val="30"/>
                <c:pt idx="0">
                  <c:v>38320.460605761415</c:v>
                </c:pt>
                <c:pt idx="1">
                  <c:v>38320.460605761415</c:v>
                </c:pt>
                <c:pt idx="2">
                  <c:v>38320.460605761415</c:v>
                </c:pt>
                <c:pt idx="3">
                  <c:v>38320.460605761415</c:v>
                </c:pt>
                <c:pt idx="4">
                  <c:v>38320.460605761415</c:v>
                </c:pt>
                <c:pt idx="5">
                  <c:v>38320.460605761415</c:v>
                </c:pt>
                <c:pt idx="6">
                  <c:v>38320.460605761415</c:v>
                </c:pt>
                <c:pt idx="7">
                  <c:v>38320.460605761415</c:v>
                </c:pt>
                <c:pt idx="8">
                  <c:v>38320.460605761415</c:v>
                </c:pt>
                <c:pt idx="9">
                  <c:v>38320.460605761415</c:v>
                </c:pt>
                <c:pt idx="10">
                  <c:v>38320.460605761415</c:v>
                </c:pt>
                <c:pt idx="11">
                  <c:v>38320.460605761415</c:v>
                </c:pt>
                <c:pt idx="12">
                  <c:v>38320.460605761415</c:v>
                </c:pt>
                <c:pt idx="13">
                  <c:v>38320.460605761415</c:v>
                </c:pt>
                <c:pt idx="14">
                  <c:v>38320.460605761415</c:v>
                </c:pt>
                <c:pt idx="15">
                  <c:v>38320.460605761415</c:v>
                </c:pt>
                <c:pt idx="16">
                  <c:v>38320.460605761415</c:v>
                </c:pt>
                <c:pt idx="17">
                  <c:v>38320.460605761415</c:v>
                </c:pt>
                <c:pt idx="18">
                  <c:v>38320.460605761415</c:v>
                </c:pt>
                <c:pt idx="19">
                  <c:v>38320.460605761415</c:v>
                </c:pt>
                <c:pt idx="20">
                  <c:v>38320.460605761415</c:v>
                </c:pt>
                <c:pt idx="21">
                  <c:v>38320.460605761415</c:v>
                </c:pt>
                <c:pt idx="22">
                  <c:v>38320.460605761415</c:v>
                </c:pt>
                <c:pt idx="23">
                  <c:v>38320.460605761415</c:v>
                </c:pt>
                <c:pt idx="24">
                  <c:v>38320.460605761415</c:v>
                </c:pt>
                <c:pt idx="25">
                  <c:v>38320.460605761415</c:v>
                </c:pt>
                <c:pt idx="26">
                  <c:v>38320.460605761415</c:v>
                </c:pt>
                <c:pt idx="27">
                  <c:v>38320.460605761415</c:v>
                </c:pt>
                <c:pt idx="28">
                  <c:v>38320.460605761415</c:v>
                </c:pt>
                <c:pt idx="29">
                  <c:v>38320.460605761415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19-4BB0-9243-E088859DB727}"/>
            </c:ext>
          </c:extLst>
        </c:ser>
        <c:ser>
          <c:idx val="2"/>
          <c:order val="2"/>
          <c:tx>
            <c:strRef>
              <c:f>'pressure vs activity'!$M$24</c:f>
              <c:strCache>
                <c:ptCount val="1"/>
                <c:pt idx="0">
                  <c:v>p_w (nist)</c:v>
                </c:pt>
              </c:strCache>
            </c:strRef>
          </c:tx>
          <c:spPr>
            <a:ln w="47625">
              <a:noFill/>
            </a:ln>
          </c:spPr>
          <c:xVal>
            <c:numRef>
              <c:f>'pressure vs activity'!$C$25:$C$54</c:f>
              <c:numCache>
                <c:formatCode>General</c:formatCode>
                <c:ptCount val="30"/>
                <c:pt idx="0">
                  <c:v>0.995</c:v>
                </c:pt>
                <c:pt idx="1">
                  <c:v>0.99</c:v>
                </c:pt>
                <c:pt idx="2">
                  <c:v>0.98499999999999999</c:v>
                </c:pt>
                <c:pt idx="3">
                  <c:v>0.98</c:v>
                </c:pt>
                <c:pt idx="4">
                  <c:v>0.97499999999999998</c:v>
                </c:pt>
                <c:pt idx="5">
                  <c:v>0.97</c:v>
                </c:pt>
                <c:pt idx="6">
                  <c:v>0.96499999999999997</c:v>
                </c:pt>
                <c:pt idx="7">
                  <c:v>0.96</c:v>
                </c:pt>
                <c:pt idx="8">
                  <c:v>0.95499999999999996</c:v>
                </c:pt>
                <c:pt idx="9">
                  <c:v>0.95</c:v>
                </c:pt>
                <c:pt idx="10">
                  <c:v>0.94500000000000006</c:v>
                </c:pt>
                <c:pt idx="11">
                  <c:v>0.94000000000000006</c:v>
                </c:pt>
                <c:pt idx="12">
                  <c:v>0.93500000000000005</c:v>
                </c:pt>
                <c:pt idx="13">
                  <c:v>0.93</c:v>
                </c:pt>
                <c:pt idx="14">
                  <c:v>0.92500000000000004</c:v>
                </c:pt>
                <c:pt idx="15">
                  <c:v>0.92</c:v>
                </c:pt>
                <c:pt idx="16">
                  <c:v>0.91500000000000004</c:v>
                </c:pt>
                <c:pt idx="17">
                  <c:v>0.91</c:v>
                </c:pt>
                <c:pt idx="18">
                  <c:v>0.90500000000000003</c:v>
                </c:pt>
                <c:pt idx="19">
                  <c:v>0.9</c:v>
                </c:pt>
                <c:pt idx="20">
                  <c:v>0.89500000000000002</c:v>
                </c:pt>
                <c:pt idx="21">
                  <c:v>0.89</c:v>
                </c:pt>
                <c:pt idx="22">
                  <c:v>0.88500000000000001</c:v>
                </c:pt>
                <c:pt idx="23">
                  <c:v>0.88</c:v>
                </c:pt>
                <c:pt idx="24">
                  <c:v>0.875</c:v>
                </c:pt>
                <c:pt idx="25">
                  <c:v>0.87</c:v>
                </c:pt>
                <c:pt idx="26">
                  <c:v>0.86499999999999999</c:v>
                </c:pt>
                <c:pt idx="27">
                  <c:v>0.86</c:v>
                </c:pt>
                <c:pt idx="28">
                  <c:v>0.85499999999999998</c:v>
                </c:pt>
                <c:pt idx="29">
                  <c:v>0.85</c:v>
                </c:pt>
              </c:numCache>
            </c:numRef>
          </c:xVal>
          <c:yVal>
            <c:numRef>
              <c:f>'pressure vs activity'!$M$25:$M$54</c:f>
              <c:numCache>
                <c:formatCode>0.000</c:formatCode>
                <c:ptCount val="30"/>
                <c:pt idx="0">
                  <c:v>38226.990917225463</c:v>
                </c:pt>
                <c:pt idx="1">
                  <c:v>38134.928533487051</c:v>
                </c:pt>
                <c:pt idx="2">
                  <c:v>38040.4583556293</c:v>
                </c:pt>
                <c:pt idx="3">
                  <c:v>37943.545347757601</c:v>
                </c:pt>
                <c:pt idx="4">
                  <c:v>37844.153970361862</c:v>
                </c:pt>
                <c:pt idx="5">
                  <c:v>37742.248173494569</c:v>
                </c:pt>
                <c:pt idx="6">
                  <c:v>37637.79138989644</c:v>
                </c:pt>
                <c:pt idx="7">
                  <c:v>37530.746528071853</c:v>
                </c:pt>
                <c:pt idx="8">
                  <c:v>37421.07596531637</c:v>
                </c:pt>
                <c:pt idx="9">
                  <c:v>37308.741540699033</c:v>
                </c:pt>
                <c:pt idx="10">
                  <c:v>37193.704548002337</c:v>
                </c:pt>
                <c:pt idx="11">
                  <c:v>37075.925728622911</c:v>
                </c:pt>
                <c:pt idx="12">
                  <c:v>36955.365264436303</c:v>
                </c:pt>
                <c:pt idx="13">
                  <c:v>36831.982770629424</c:v>
                </c:pt>
                <c:pt idx="14">
                  <c:v>36705.737288504555</c:v>
                </c:pt>
                <c:pt idx="15">
                  <c:v>36576.587278259212</c:v>
                </c:pt>
                <c:pt idx="16">
                  <c:v>36444.490611746209</c:v>
                </c:pt>
                <c:pt idx="17">
                  <c:v>36309.404565218938</c:v>
                </c:pt>
                <c:pt idx="18">
                  <c:v>36171.285812066832</c:v>
                </c:pt>
                <c:pt idx="19">
                  <c:v>36030.090415546889</c:v>
                </c:pt>
                <c:pt idx="20">
                  <c:v>35885.773821517003</c:v>
                </c:pt>
                <c:pt idx="21">
                  <c:v>35738.29085117756</c:v>
                </c:pt>
                <c:pt idx="22">
                  <c:v>35587.595693828014</c:v>
                </c:pt>
                <c:pt idx="23">
                  <c:v>35433.641899646165</c:v>
                </c:pt>
                <c:pt idx="24">
                  <c:v>35276.382372497319</c:v>
                </c:pt>
                <c:pt idx="25">
                  <c:v>35115.769362782186</c:v>
                </c:pt>
                <c:pt idx="26">
                  <c:v>34951.754460332115</c:v>
                </c:pt>
                <c:pt idx="27">
                  <c:v>34784.288587361276</c:v>
                </c:pt>
                <c:pt idx="28">
                  <c:v>34613.321991485842</c:v>
                </c:pt>
                <c:pt idx="29">
                  <c:v>34438.804238820878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19-4BB0-9243-E088859DB727}"/>
            </c:ext>
          </c:extLst>
        </c:ser>
        <c:ser>
          <c:idx val="3"/>
          <c:order val="3"/>
          <c:tx>
            <c:strRef>
              <c:f>'pressure vs activity'!$O$24</c:f>
              <c:strCache>
                <c:ptCount val="1"/>
                <c:pt idx="0">
                  <c:v>p_w (LL)</c:v>
                </c:pt>
              </c:strCache>
            </c:strRef>
          </c:tx>
          <c:spPr>
            <a:ln w="47625">
              <a:noFill/>
            </a:ln>
          </c:spPr>
          <c:xVal>
            <c:numRef>
              <c:f>'pressure vs activity'!$C$25:$C$54</c:f>
              <c:numCache>
                <c:formatCode>General</c:formatCode>
                <c:ptCount val="30"/>
                <c:pt idx="0">
                  <c:v>0.995</c:v>
                </c:pt>
                <c:pt idx="1">
                  <c:v>0.99</c:v>
                </c:pt>
                <c:pt idx="2">
                  <c:v>0.98499999999999999</c:v>
                </c:pt>
                <c:pt idx="3">
                  <c:v>0.98</c:v>
                </c:pt>
                <c:pt idx="4">
                  <c:v>0.97499999999999998</c:v>
                </c:pt>
                <c:pt idx="5">
                  <c:v>0.97</c:v>
                </c:pt>
                <c:pt idx="6">
                  <c:v>0.96499999999999997</c:v>
                </c:pt>
                <c:pt idx="7">
                  <c:v>0.96</c:v>
                </c:pt>
                <c:pt idx="8">
                  <c:v>0.95499999999999996</c:v>
                </c:pt>
                <c:pt idx="9">
                  <c:v>0.95</c:v>
                </c:pt>
                <c:pt idx="10">
                  <c:v>0.94500000000000006</c:v>
                </c:pt>
                <c:pt idx="11">
                  <c:v>0.94000000000000006</c:v>
                </c:pt>
                <c:pt idx="12">
                  <c:v>0.93500000000000005</c:v>
                </c:pt>
                <c:pt idx="13">
                  <c:v>0.93</c:v>
                </c:pt>
                <c:pt idx="14">
                  <c:v>0.92500000000000004</c:v>
                </c:pt>
                <c:pt idx="15">
                  <c:v>0.92</c:v>
                </c:pt>
                <c:pt idx="16">
                  <c:v>0.91500000000000004</c:v>
                </c:pt>
                <c:pt idx="17">
                  <c:v>0.91</c:v>
                </c:pt>
                <c:pt idx="18">
                  <c:v>0.90500000000000003</c:v>
                </c:pt>
                <c:pt idx="19">
                  <c:v>0.9</c:v>
                </c:pt>
                <c:pt idx="20">
                  <c:v>0.89500000000000002</c:v>
                </c:pt>
                <c:pt idx="21">
                  <c:v>0.89</c:v>
                </c:pt>
                <c:pt idx="22">
                  <c:v>0.88500000000000001</c:v>
                </c:pt>
                <c:pt idx="23">
                  <c:v>0.88</c:v>
                </c:pt>
                <c:pt idx="24">
                  <c:v>0.875</c:v>
                </c:pt>
                <c:pt idx="25">
                  <c:v>0.87</c:v>
                </c:pt>
                <c:pt idx="26">
                  <c:v>0.86499999999999999</c:v>
                </c:pt>
                <c:pt idx="27">
                  <c:v>0.86</c:v>
                </c:pt>
                <c:pt idx="28">
                  <c:v>0.85499999999999998</c:v>
                </c:pt>
                <c:pt idx="29">
                  <c:v>0.85</c:v>
                </c:pt>
              </c:numCache>
            </c:numRef>
          </c:xVal>
          <c:yVal>
            <c:numRef>
              <c:f>'pressure vs activity'!$O$25:$O$54</c:f>
              <c:numCache>
                <c:formatCode>0.000</c:formatCode>
                <c:ptCount val="30"/>
                <c:pt idx="0">
                  <c:v>38230.76262781363</c:v>
                </c:pt>
                <c:pt idx="1">
                  <c:v>38138.691160632894</c:v>
                </c:pt>
                <c:pt idx="2">
                  <c:v>38044.211661764988</c:v>
                </c:pt>
                <c:pt idx="3">
                  <c:v>37947.289091858482</c:v>
                </c:pt>
                <c:pt idx="4">
                  <c:v>37847.887907896715</c:v>
                </c:pt>
                <c:pt idx="5">
                  <c:v>37745.972056375263</c:v>
                </c:pt>
                <c:pt idx="6">
                  <c:v>37641.504966426903</c:v>
                </c:pt>
                <c:pt idx="7">
                  <c:v>37534.449542896327</c:v>
                </c:pt>
                <c:pt idx="8">
                  <c:v>37424.76815936702</c:v>
                </c:pt>
                <c:pt idx="9">
                  <c:v>37312.422651142835</c:v>
                </c:pt>
                <c:pt idx="10">
                  <c:v>37197.374308187245</c:v>
                </c:pt>
                <c:pt idx="11">
                  <c:v>37079.583868023408</c:v>
                </c:pt>
                <c:pt idx="12">
                  <c:v>36959.011508598167</c:v>
                </c:pt>
                <c:pt idx="13">
                  <c:v>36835.616841113813</c:v>
                </c:pt>
                <c:pt idx="14">
                  <c:v>36709.358902831387</c:v>
                </c:pt>
                <c:pt idx="15">
                  <c:v>36580.196149849842</c:v>
                </c:pt>
                <c:pt idx="16">
                  <c:v>36448.086449865368</c:v>
                </c:pt>
                <c:pt idx="17">
                  <c:v>36312.98707491596</c:v>
                </c:pt>
                <c:pt idx="18">
                  <c:v>36174.854694116177</c:v>
                </c:pt>
                <c:pt idx="19">
                  <c:v>36033.645366387966</c:v>
                </c:pt>
                <c:pt idx="20">
                  <c:v>35889.314533193217</c:v>
                </c:pt>
                <c:pt idx="21">
                  <c:v>35741.817011274703</c:v>
                </c:pt>
                <c:pt idx="22">
                  <c:v>35591.10698541192</c:v>
                </c:pt>
                <c:pt idx="23">
                  <c:v>35437.138001199637</c:v>
                </c:pt>
                <c:pt idx="24">
                  <c:v>35279.862957856356</c:v>
                </c:pt>
                <c:pt idx="25">
                  <c:v>35119.234101071532</c:v>
                </c:pt>
                <c:pt idx="26">
                  <c:v>34955.20301590005</c:v>
                </c:pt>
                <c:pt idx="27">
                  <c:v>34787.720619713786</c:v>
                </c:pt>
                <c:pt idx="28">
                  <c:v>34616.737155220006</c:v>
                </c:pt>
                <c:pt idx="29">
                  <c:v>34442.202183557689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19-4BB0-9243-E088859DB727}"/>
            </c:ext>
          </c:extLst>
        </c:ser>
        <c:ser>
          <c:idx val="4"/>
          <c:order val="4"/>
          <c:tx>
            <c:v>p_w (con)</c:v>
          </c:tx>
          <c:spPr>
            <a:ln w="47625">
              <a:noFill/>
            </a:ln>
          </c:spPr>
          <c:xVal>
            <c:numRef>
              <c:f>'pressure vs activity'!$B$25:$B$54</c:f>
              <c:numCache>
                <c:formatCode>General</c:formatCode>
                <c:ptCount val="30"/>
                <c:pt idx="0">
                  <c:v>5.0000000000000001E-3</c:v>
                </c:pt>
                <c:pt idx="1">
                  <c:v>0.01</c:v>
                </c:pt>
                <c:pt idx="2">
                  <c:v>1.4999999999999999E-2</c:v>
                </c:pt>
                <c:pt idx="3">
                  <c:v>0.02</c:v>
                </c:pt>
                <c:pt idx="4">
                  <c:v>2.5000000000000001E-2</c:v>
                </c:pt>
                <c:pt idx="5">
                  <c:v>3.0000000000000002E-2</c:v>
                </c:pt>
                <c:pt idx="6">
                  <c:v>3.5000000000000003E-2</c:v>
                </c:pt>
                <c:pt idx="7">
                  <c:v>0.04</c:v>
                </c:pt>
                <c:pt idx="8">
                  <c:v>4.4999999999999998E-2</c:v>
                </c:pt>
                <c:pt idx="9">
                  <c:v>4.9999999999999996E-2</c:v>
                </c:pt>
                <c:pt idx="10">
                  <c:v>5.4999999999999993E-2</c:v>
                </c:pt>
                <c:pt idx="11">
                  <c:v>5.9999999999999991E-2</c:v>
                </c:pt>
                <c:pt idx="12">
                  <c:v>6.4999999999999988E-2</c:v>
                </c:pt>
                <c:pt idx="13">
                  <c:v>6.9999999999999993E-2</c:v>
                </c:pt>
                <c:pt idx="14">
                  <c:v>7.4999999999999997E-2</c:v>
                </c:pt>
                <c:pt idx="15">
                  <c:v>0.08</c:v>
                </c:pt>
                <c:pt idx="16">
                  <c:v>8.5000000000000006E-2</c:v>
                </c:pt>
                <c:pt idx="17">
                  <c:v>9.0000000000000011E-2</c:v>
                </c:pt>
                <c:pt idx="18">
                  <c:v>9.5000000000000015E-2</c:v>
                </c:pt>
                <c:pt idx="19">
                  <c:v>0.10000000000000002</c:v>
                </c:pt>
                <c:pt idx="20">
                  <c:v>0.10500000000000002</c:v>
                </c:pt>
                <c:pt idx="21">
                  <c:v>0.11000000000000003</c:v>
                </c:pt>
                <c:pt idx="22">
                  <c:v>0.11500000000000003</c:v>
                </c:pt>
                <c:pt idx="23">
                  <c:v>0.12000000000000004</c:v>
                </c:pt>
                <c:pt idx="24">
                  <c:v>0.12500000000000003</c:v>
                </c:pt>
                <c:pt idx="25">
                  <c:v>0.13000000000000003</c:v>
                </c:pt>
                <c:pt idx="26">
                  <c:v>0.13500000000000004</c:v>
                </c:pt>
                <c:pt idx="27">
                  <c:v>0.14000000000000004</c:v>
                </c:pt>
                <c:pt idx="28">
                  <c:v>0.14500000000000005</c:v>
                </c:pt>
                <c:pt idx="29">
                  <c:v>0.15000000000000005</c:v>
                </c:pt>
              </c:numCache>
            </c:numRef>
          </c:xVal>
          <c:yVal>
            <c:numRef>
              <c:f>'pressure vs activity'!$K$25:$K$55</c:f>
              <c:numCache>
                <c:formatCode>0.000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19-4BB0-9243-E088859DB727}"/>
            </c:ext>
          </c:extLst>
        </c:ser>
        <c:ser>
          <c:idx val="5"/>
          <c:order val="5"/>
          <c:tx>
            <c:v>p_o(con)</c:v>
          </c:tx>
          <c:spPr>
            <a:ln w="47625">
              <a:noFill/>
            </a:ln>
          </c:spPr>
          <c:xVal>
            <c:numRef>
              <c:f>'pressure vs activity'!$B$25:$B$54</c:f>
              <c:numCache>
                <c:formatCode>General</c:formatCode>
                <c:ptCount val="30"/>
                <c:pt idx="0">
                  <c:v>5.0000000000000001E-3</c:v>
                </c:pt>
                <c:pt idx="1">
                  <c:v>0.01</c:v>
                </c:pt>
                <c:pt idx="2">
                  <c:v>1.4999999999999999E-2</c:v>
                </c:pt>
                <c:pt idx="3">
                  <c:v>0.02</c:v>
                </c:pt>
                <c:pt idx="4">
                  <c:v>2.5000000000000001E-2</c:v>
                </c:pt>
                <c:pt idx="5">
                  <c:v>3.0000000000000002E-2</c:v>
                </c:pt>
                <c:pt idx="6">
                  <c:v>3.5000000000000003E-2</c:v>
                </c:pt>
                <c:pt idx="7">
                  <c:v>0.04</c:v>
                </c:pt>
                <c:pt idx="8">
                  <c:v>4.4999999999999998E-2</c:v>
                </c:pt>
                <c:pt idx="9">
                  <c:v>4.9999999999999996E-2</c:v>
                </c:pt>
                <c:pt idx="10">
                  <c:v>5.4999999999999993E-2</c:v>
                </c:pt>
                <c:pt idx="11">
                  <c:v>5.9999999999999991E-2</c:v>
                </c:pt>
                <c:pt idx="12">
                  <c:v>6.4999999999999988E-2</c:v>
                </c:pt>
                <c:pt idx="13">
                  <c:v>6.9999999999999993E-2</c:v>
                </c:pt>
                <c:pt idx="14">
                  <c:v>7.4999999999999997E-2</c:v>
                </c:pt>
                <c:pt idx="15">
                  <c:v>0.08</c:v>
                </c:pt>
                <c:pt idx="16">
                  <c:v>8.5000000000000006E-2</c:v>
                </c:pt>
                <c:pt idx="17">
                  <c:v>9.0000000000000011E-2</c:v>
                </c:pt>
                <c:pt idx="18">
                  <c:v>9.5000000000000015E-2</c:v>
                </c:pt>
                <c:pt idx="19">
                  <c:v>0.10000000000000002</c:v>
                </c:pt>
                <c:pt idx="20">
                  <c:v>0.10500000000000002</c:v>
                </c:pt>
                <c:pt idx="21">
                  <c:v>0.11000000000000003</c:v>
                </c:pt>
                <c:pt idx="22">
                  <c:v>0.11500000000000003</c:v>
                </c:pt>
                <c:pt idx="23">
                  <c:v>0.12000000000000004</c:v>
                </c:pt>
                <c:pt idx="24">
                  <c:v>0.12500000000000003</c:v>
                </c:pt>
                <c:pt idx="25">
                  <c:v>0.13000000000000003</c:v>
                </c:pt>
                <c:pt idx="26">
                  <c:v>0.13500000000000004</c:v>
                </c:pt>
                <c:pt idx="27">
                  <c:v>0.14000000000000004</c:v>
                </c:pt>
                <c:pt idx="28">
                  <c:v>0.14500000000000005</c:v>
                </c:pt>
                <c:pt idx="29">
                  <c:v>0.15000000000000005</c:v>
                </c:pt>
              </c:numCache>
            </c:numRef>
          </c:xVal>
          <c:yVal>
            <c:numRef>
              <c:f>'pressure vs activity'!$N$25:$N$54</c:f>
              <c:numCache>
                <c:formatCode>0.000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19-4BB0-9243-E088859DB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7507112"/>
        <c:axId val="-2056144072"/>
      </c:scatterChart>
      <c:valAx>
        <c:axId val="-2057507112"/>
        <c:scaling>
          <c:orientation val="minMax"/>
          <c:max val="1"/>
          <c:min val="0.8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Mass</a:t>
                </a:r>
                <a:r>
                  <a:rPr lang="en-US" baseline="0"/>
                  <a:t> fraction of water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056144072"/>
        <c:crosses val="autoZero"/>
        <c:crossBetween val="midCat"/>
      </c:valAx>
      <c:valAx>
        <c:axId val="-2056144072"/>
        <c:scaling>
          <c:orientation val="minMax"/>
          <c:min val="34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Pressure (Pa)</a:t>
                </a:r>
              </a:p>
            </c:rich>
          </c:tx>
          <c:overlay val="0"/>
        </c:title>
        <c:numFmt formatCode="0.000" sourceLinked="1"/>
        <c:majorTickMark val="out"/>
        <c:minorTickMark val="none"/>
        <c:tickLblPos val="nextTo"/>
        <c:crossAx val="-205750711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Vapor pressure</a:t>
            </a:r>
            <a:r>
              <a:rPr lang="en-US" baseline="0"/>
              <a:t> with 3.8% NaCl</a:t>
            </a:r>
            <a:endParaRPr lang="en-US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 p_o n</c:v>
          </c:tx>
          <c:spPr>
            <a:ln w="47625">
              <a:noFill/>
            </a:ln>
          </c:spPr>
          <c:xVal>
            <c:numRef>
              <c:f>'pressure vs activity'!$A$56:$A$68</c:f>
              <c:numCache>
                <c:formatCode>General</c:formatCode>
                <c:ptCount val="13"/>
                <c:pt idx="0">
                  <c:v>358</c:v>
                </c:pt>
                <c:pt idx="1">
                  <c:v>353</c:v>
                </c:pt>
                <c:pt idx="2">
                  <c:v>348</c:v>
                </c:pt>
                <c:pt idx="3">
                  <c:v>343</c:v>
                </c:pt>
                <c:pt idx="4">
                  <c:v>338</c:v>
                </c:pt>
                <c:pt idx="5">
                  <c:v>333</c:v>
                </c:pt>
                <c:pt idx="6">
                  <c:v>328</c:v>
                </c:pt>
                <c:pt idx="7">
                  <c:v>323</c:v>
                </c:pt>
                <c:pt idx="8">
                  <c:v>318</c:v>
                </c:pt>
                <c:pt idx="9">
                  <c:v>313</c:v>
                </c:pt>
                <c:pt idx="10">
                  <c:v>308</c:v>
                </c:pt>
                <c:pt idx="11">
                  <c:v>303</c:v>
                </c:pt>
                <c:pt idx="12">
                  <c:v>298</c:v>
                </c:pt>
              </c:numCache>
            </c:numRef>
          </c:xVal>
          <c:yVal>
            <c:numRef>
              <c:f>'pressure vs activity'!$J$56:$J$68</c:f>
              <c:numCache>
                <c:formatCode>0.000</c:formatCode>
                <c:ptCount val="13"/>
                <c:pt idx="0">
                  <c:v>57469.695140575037</c:v>
                </c:pt>
                <c:pt idx="1">
                  <c:v>47084.513413795845</c:v>
                </c:pt>
                <c:pt idx="2">
                  <c:v>38322.374714238031</c:v>
                </c:pt>
                <c:pt idx="3">
                  <c:v>30975.423546523543</c:v>
                </c:pt>
                <c:pt idx="4">
                  <c:v>24855.24728049734</c:v>
                </c:pt>
                <c:pt idx="5">
                  <c:v>19789.609715591752</c:v>
                </c:pt>
                <c:pt idx="6">
                  <c:v>15633.648926477033</c:v>
                </c:pt>
                <c:pt idx="7">
                  <c:v>12248.206358008851</c:v>
                </c:pt>
                <c:pt idx="8">
                  <c:v>9512.1605340905626</c:v>
                </c:pt>
                <c:pt idx="9">
                  <c:v>7319.3360389151985</c:v>
                </c:pt>
                <c:pt idx="10">
                  <c:v>5577.3230281288843</c:v>
                </c:pt>
                <c:pt idx="11">
                  <c:v>4207.358396638072</c:v>
                </c:pt>
                <c:pt idx="12">
                  <c:v>3138.5248595443468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86-4035-BCDC-E23A395E7897}"/>
            </c:ext>
          </c:extLst>
        </c:ser>
        <c:ser>
          <c:idx val="1"/>
          <c:order val="1"/>
          <c:tx>
            <c:v>p_o c</c:v>
          </c:tx>
          <c:spPr>
            <a:ln w="47625">
              <a:noFill/>
            </a:ln>
          </c:spPr>
          <c:xVal>
            <c:numRef>
              <c:f>'pressure vs activity'!$A$56:$A$68</c:f>
              <c:numCache>
                <c:formatCode>General</c:formatCode>
                <c:ptCount val="13"/>
                <c:pt idx="0">
                  <c:v>358</c:v>
                </c:pt>
                <c:pt idx="1">
                  <c:v>353</c:v>
                </c:pt>
                <c:pt idx="2">
                  <c:v>348</c:v>
                </c:pt>
                <c:pt idx="3">
                  <c:v>343</c:v>
                </c:pt>
                <c:pt idx="4">
                  <c:v>338</c:v>
                </c:pt>
                <c:pt idx="5">
                  <c:v>333</c:v>
                </c:pt>
                <c:pt idx="6">
                  <c:v>328</c:v>
                </c:pt>
                <c:pt idx="7">
                  <c:v>323</c:v>
                </c:pt>
                <c:pt idx="8">
                  <c:v>318</c:v>
                </c:pt>
                <c:pt idx="9">
                  <c:v>313</c:v>
                </c:pt>
                <c:pt idx="10">
                  <c:v>308</c:v>
                </c:pt>
                <c:pt idx="11">
                  <c:v>303</c:v>
                </c:pt>
                <c:pt idx="12">
                  <c:v>298</c:v>
                </c:pt>
              </c:numCache>
            </c:numRef>
          </c:xVal>
          <c:yVal>
            <c:numRef>
              <c:f>'pressure vs activity'!$K$56:$K$68</c:f>
              <c:numCache>
                <c:formatCode>0.000</c:formatCode>
                <c:ptCount val="13"/>
                <c:pt idx="0">
                  <c:v>56904.951273973042</c:v>
                </c:pt>
                <c:pt idx="1">
                  <c:v>46583.391292218395</c:v>
                </c:pt>
                <c:pt idx="2">
                  <c:v>37891.039109878235</c:v>
                </c:pt>
                <c:pt idx="3">
                  <c:v>30614.78291151474</c:v>
                </c:pt>
                <c:pt idx="4">
                  <c:v>24562.416071674656</c:v>
                </c:pt>
                <c:pt idx="5">
                  <c:v>19561.516839250271</c:v>
                </c:pt>
                <c:pt idx="6">
                  <c:v>15458.286247136572</c:v>
                </c:pt>
                <c:pt idx="7">
                  <c:v>12116.35443796316</c:v>
                </c:pt>
                <c:pt idx="8">
                  <c:v>9415.5660258799326</c:v>
                </c:pt>
                <c:pt idx="9">
                  <c:v>7250.7553930387903</c:v>
                </c:pt>
                <c:pt idx="10">
                  <c:v>5530.5229308662056</c:v>
                </c:pt>
                <c:pt idx="11">
                  <c:v>4176.0231665195506</c:v>
                </c:pt>
                <c:pt idx="12">
                  <c:v>3119.7754537149071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86-4035-BCDC-E23A395E7897}"/>
            </c:ext>
          </c:extLst>
        </c:ser>
        <c:ser>
          <c:idx val="2"/>
          <c:order val="2"/>
          <c:tx>
            <c:v>p_o LL</c:v>
          </c:tx>
          <c:spPr>
            <a:ln w="47625">
              <a:noFill/>
            </a:ln>
          </c:spPr>
          <c:xVal>
            <c:numRef>
              <c:f>'pressure vs activity'!$A$56:$A$68</c:f>
              <c:numCache>
                <c:formatCode>General</c:formatCode>
                <c:ptCount val="13"/>
                <c:pt idx="0">
                  <c:v>358</c:v>
                </c:pt>
                <c:pt idx="1">
                  <c:v>353</c:v>
                </c:pt>
                <c:pt idx="2">
                  <c:v>348</c:v>
                </c:pt>
                <c:pt idx="3">
                  <c:v>343</c:v>
                </c:pt>
                <c:pt idx="4">
                  <c:v>338</c:v>
                </c:pt>
                <c:pt idx="5">
                  <c:v>333</c:v>
                </c:pt>
                <c:pt idx="6">
                  <c:v>328</c:v>
                </c:pt>
                <c:pt idx="7">
                  <c:v>323</c:v>
                </c:pt>
                <c:pt idx="8">
                  <c:v>318</c:v>
                </c:pt>
                <c:pt idx="9">
                  <c:v>313</c:v>
                </c:pt>
                <c:pt idx="10">
                  <c:v>308</c:v>
                </c:pt>
                <c:pt idx="11">
                  <c:v>303</c:v>
                </c:pt>
                <c:pt idx="12">
                  <c:v>298</c:v>
                </c:pt>
              </c:numCache>
            </c:numRef>
          </c:xVal>
          <c:yVal>
            <c:numRef>
              <c:f>'pressure vs activity'!$L$56:$L$68</c:f>
              <c:numCache>
                <c:formatCode>0.000</c:formatCode>
                <c:ptCount val="13"/>
                <c:pt idx="0">
                  <c:v>57475.936689699724</c:v>
                </c:pt>
                <c:pt idx="1">
                  <c:v>47086.094716293985</c:v>
                </c:pt>
                <c:pt idx="2">
                  <c:v>38320.460605761415</c:v>
                </c:pt>
                <c:pt idx="3">
                  <c:v>30971.002504934415</c:v>
                </c:pt>
                <c:pt idx="4">
                  <c:v>24849.143711770172</c:v>
                </c:pt>
                <c:pt idx="5">
                  <c:v>19784.885634643502</c:v>
                </c:pt>
                <c:pt idx="6">
                  <c:v>15625.869315277911</c:v>
                </c:pt>
                <c:pt idx="7">
                  <c:v>12236.38456220274</c:v>
                </c:pt>
                <c:pt idx="8">
                  <c:v>9496.3365312157111</c:v>
                </c:pt>
                <c:pt idx="9">
                  <c:v>7300.180249778181</c:v>
                </c:pt>
                <c:pt idx="10">
                  <c:v>5555.8340876860384</c:v>
                </c:pt>
                <c:pt idx="11">
                  <c:v>4183.5835022748342</c:v>
                </c:pt>
                <c:pt idx="12">
                  <c:v>3114.986510908343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86-4035-BCDC-E23A395E7897}"/>
            </c:ext>
          </c:extLst>
        </c:ser>
        <c:ser>
          <c:idx val="3"/>
          <c:order val="3"/>
          <c:tx>
            <c:v>p_w n</c:v>
          </c:tx>
          <c:spPr>
            <a:ln w="47625">
              <a:noFill/>
            </a:ln>
          </c:spPr>
          <c:xVal>
            <c:numRef>
              <c:f>'pressure vs activity'!$A$56:$A$68</c:f>
              <c:numCache>
                <c:formatCode>General</c:formatCode>
                <c:ptCount val="13"/>
                <c:pt idx="0">
                  <c:v>358</c:v>
                </c:pt>
                <c:pt idx="1">
                  <c:v>353</c:v>
                </c:pt>
                <c:pt idx="2">
                  <c:v>348</c:v>
                </c:pt>
                <c:pt idx="3">
                  <c:v>343</c:v>
                </c:pt>
                <c:pt idx="4">
                  <c:v>338</c:v>
                </c:pt>
                <c:pt idx="5">
                  <c:v>333</c:v>
                </c:pt>
                <c:pt idx="6">
                  <c:v>328</c:v>
                </c:pt>
                <c:pt idx="7">
                  <c:v>323</c:v>
                </c:pt>
                <c:pt idx="8">
                  <c:v>318</c:v>
                </c:pt>
                <c:pt idx="9">
                  <c:v>313</c:v>
                </c:pt>
                <c:pt idx="10">
                  <c:v>308</c:v>
                </c:pt>
                <c:pt idx="11">
                  <c:v>303</c:v>
                </c:pt>
                <c:pt idx="12">
                  <c:v>298</c:v>
                </c:pt>
              </c:numCache>
            </c:numRef>
          </c:xVal>
          <c:yVal>
            <c:numRef>
              <c:f>'pressure vs activity'!$M$56:$M$68</c:f>
              <c:numCache>
                <c:formatCode>0.000</c:formatCode>
                <c:ptCount val="13"/>
                <c:pt idx="0">
                  <c:v>56355.594457257437</c:v>
                </c:pt>
                <c:pt idx="1">
                  <c:v>46171.738629804502</c:v>
                </c:pt>
                <c:pt idx="2">
                  <c:v>37579.461710244344</c:v>
                </c:pt>
                <c:pt idx="3">
                  <c:v>30374.937665141701</c:v>
                </c:pt>
                <c:pt idx="4">
                  <c:v>24373.406409208652</c:v>
                </c:pt>
                <c:pt idx="5">
                  <c:v>19405.970692402236</c:v>
                </c:pt>
                <c:pt idx="6">
                  <c:v>15330.57686546938</c:v>
                </c:pt>
                <c:pt idx="7">
                  <c:v>12010.764084485489</c:v>
                </c:pt>
                <c:pt idx="8">
                  <c:v>9327.7589199018184</c:v>
                </c:pt>
                <c:pt idx="9">
                  <c:v>7177.4442599099311</c:v>
                </c:pt>
                <c:pt idx="10">
                  <c:v>5469.201706421466</c:v>
                </c:pt>
                <c:pt idx="11">
                  <c:v>4125.7950465421518</c:v>
                </c:pt>
                <c:pt idx="12">
                  <c:v>3077.6817894345327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86-4035-BCDC-E23A395E7897}"/>
            </c:ext>
          </c:extLst>
        </c:ser>
        <c:ser>
          <c:idx val="4"/>
          <c:order val="4"/>
          <c:tx>
            <c:v>p_w c</c:v>
          </c:tx>
          <c:spPr>
            <a:ln w="47625">
              <a:noFill/>
            </a:ln>
          </c:spPr>
          <c:xVal>
            <c:numRef>
              <c:f>'pressure vs activity'!$A$56:$A$68</c:f>
              <c:numCache>
                <c:formatCode>General</c:formatCode>
                <c:ptCount val="13"/>
                <c:pt idx="0">
                  <c:v>358</c:v>
                </c:pt>
                <c:pt idx="1">
                  <c:v>353</c:v>
                </c:pt>
                <c:pt idx="2">
                  <c:v>348</c:v>
                </c:pt>
                <c:pt idx="3">
                  <c:v>343</c:v>
                </c:pt>
                <c:pt idx="4">
                  <c:v>338</c:v>
                </c:pt>
                <c:pt idx="5">
                  <c:v>333</c:v>
                </c:pt>
                <c:pt idx="6">
                  <c:v>328</c:v>
                </c:pt>
                <c:pt idx="7">
                  <c:v>323</c:v>
                </c:pt>
                <c:pt idx="8">
                  <c:v>318</c:v>
                </c:pt>
                <c:pt idx="9">
                  <c:v>313</c:v>
                </c:pt>
                <c:pt idx="10">
                  <c:v>308</c:v>
                </c:pt>
                <c:pt idx="11">
                  <c:v>303</c:v>
                </c:pt>
                <c:pt idx="12">
                  <c:v>298</c:v>
                </c:pt>
              </c:numCache>
            </c:numRef>
          </c:xVal>
          <c:yVal>
            <c:numRef>
              <c:f>'pressure vs activity'!$N$56:$N$68</c:f>
              <c:numCache>
                <c:formatCode>0.000</c:formatCode>
                <c:ptCount val="13"/>
                <c:pt idx="0">
                  <c:v>55801.798648168915</c:v>
                </c:pt>
                <c:pt idx="1">
                  <c:v>45680.33120214894</c:v>
                </c:pt>
                <c:pt idx="2">
                  <c:v>37156.487926673421</c:v>
                </c:pt>
                <c:pt idx="3">
                  <c:v>30021.288366643603</c:v>
                </c:pt>
                <c:pt idx="4">
                  <c:v>24086.251991415535</c:v>
                </c:pt>
                <c:pt idx="5">
                  <c:v>19182.299597466943</c:v>
                </c:pt>
                <c:pt idx="6">
                  <c:v>15158.613746199731</c:v>
                </c:pt>
                <c:pt idx="7">
                  <c:v>11881.468230099452</c:v>
                </c:pt>
                <c:pt idx="8">
                  <c:v>9233.036981353147</c:v>
                </c:pt>
                <c:pt idx="9">
                  <c:v>7110.1931102879635</c:v>
                </c:pt>
                <c:pt idx="10">
                  <c:v>5423.3088702850582</c:v>
                </c:pt>
                <c:pt idx="11">
                  <c:v>4095.0672774724767</c:v>
                </c:pt>
                <c:pt idx="12">
                  <c:v>3059.2958573593091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86-4035-BCDC-E23A395E7897}"/>
            </c:ext>
          </c:extLst>
        </c:ser>
        <c:ser>
          <c:idx val="5"/>
          <c:order val="5"/>
          <c:tx>
            <c:v>p_w LL</c:v>
          </c:tx>
          <c:spPr>
            <a:ln w="47625">
              <a:noFill/>
            </a:ln>
          </c:spPr>
          <c:xVal>
            <c:numRef>
              <c:f>'pressure vs activity'!$A$56:$A$68</c:f>
              <c:numCache>
                <c:formatCode>General</c:formatCode>
                <c:ptCount val="13"/>
                <c:pt idx="0">
                  <c:v>358</c:v>
                </c:pt>
                <c:pt idx="1">
                  <c:v>353</c:v>
                </c:pt>
                <c:pt idx="2">
                  <c:v>348</c:v>
                </c:pt>
                <c:pt idx="3">
                  <c:v>343</c:v>
                </c:pt>
                <c:pt idx="4">
                  <c:v>338</c:v>
                </c:pt>
                <c:pt idx="5">
                  <c:v>333</c:v>
                </c:pt>
                <c:pt idx="6">
                  <c:v>328</c:v>
                </c:pt>
                <c:pt idx="7">
                  <c:v>323</c:v>
                </c:pt>
                <c:pt idx="8">
                  <c:v>318</c:v>
                </c:pt>
                <c:pt idx="9">
                  <c:v>313</c:v>
                </c:pt>
                <c:pt idx="10">
                  <c:v>308</c:v>
                </c:pt>
                <c:pt idx="11">
                  <c:v>303</c:v>
                </c:pt>
                <c:pt idx="12">
                  <c:v>298</c:v>
                </c:pt>
              </c:numCache>
            </c:numRef>
          </c:xVal>
          <c:yVal>
            <c:numRef>
              <c:f>'pressure vs activity'!$O$56:$O$68</c:f>
              <c:numCache>
                <c:formatCode>0.000</c:formatCode>
                <c:ptCount val="13"/>
                <c:pt idx="0">
                  <c:v>56361.715008452207</c:v>
                </c:pt>
                <c:pt idx="1">
                  <c:v>46173.289277360251</c:v>
                </c:pt>
                <c:pt idx="2">
                  <c:v>37577.584708447284</c:v>
                </c:pt>
                <c:pt idx="3">
                  <c:v>30370.602329339654</c:v>
                </c:pt>
                <c:pt idx="4">
                  <c:v>24367.421163539799</c:v>
                </c:pt>
                <c:pt idx="5">
                  <c:v>19401.33819192609</c:v>
                </c:pt>
                <c:pt idx="6">
                  <c:v>15322.948068888843</c:v>
                </c:pt>
                <c:pt idx="7">
                  <c:v>11999.171464608595</c:v>
                </c:pt>
                <c:pt idx="8">
                  <c:v>9312.2416792670065</c:v>
                </c:pt>
                <c:pt idx="9">
                  <c:v>7158.6598226256565</c:v>
                </c:pt>
                <c:pt idx="10">
                  <c:v>5448.129348025429</c:v>
                </c:pt>
                <c:pt idx="11">
                  <c:v>4102.481049456881</c:v>
                </c:pt>
                <c:pt idx="12">
                  <c:v>3054.5997524291265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86-4035-BCDC-E23A395E7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8070648"/>
        <c:axId val="-2058064744"/>
      </c:scatterChart>
      <c:valAx>
        <c:axId val="-2058070648"/>
        <c:scaling>
          <c:orientation val="minMax"/>
          <c:min val="29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Temperature</a:t>
                </a:r>
                <a:r>
                  <a:rPr lang="en-US" baseline="0"/>
                  <a:t> (K)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058064744"/>
        <c:crosses val="autoZero"/>
        <c:crossBetween val="midCat"/>
      </c:valAx>
      <c:valAx>
        <c:axId val="-20580647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Pressure (Pa)</a:t>
                </a:r>
              </a:p>
            </c:rich>
          </c:tx>
          <c:overlay val="0"/>
        </c:title>
        <c:numFmt formatCode="0.000" sourceLinked="1"/>
        <c:majorTickMark val="out"/>
        <c:minorTickMark val="none"/>
        <c:tickLblPos val="nextTo"/>
        <c:crossAx val="-205807064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Vapor pressure</a:t>
            </a:r>
            <a:r>
              <a:rPr lang="en-US" baseline="0"/>
              <a:t> with 7.6% NaCl</a:t>
            </a:r>
            <a:endParaRPr lang="en-US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p_o n</c:v>
          </c:tx>
          <c:spPr>
            <a:ln w="47625">
              <a:noFill/>
            </a:ln>
          </c:spPr>
          <c:xVal>
            <c:numRef>
              <c:f>'pressure vs activity'!$A$70:$A$82</c:f>
              <c:numCache>
                <c:formatCode>General</c:formatCode>
                <c:ptCount val="13"/>
                <c:pt idx="0">
                  <c:v>358</c:v>
                </c:pt>
                <c:pt idx="1">
                  <c:v>353</c:v>
                </c:pt>
                <c:pt idx="2">
                  <c:v>348</c:v>
                </c:pt>
                <c:pt idx="3">
                  <c:v>343</c:v>
                </c:pt>
                <c:pt idx="4">
                  <c:v>338</c:v>
                </c:pt>
                <c:pt idx="5">
                  <c:v>333</c:v>
                </c:pt>
                <c:pt idx="6">
                  <c:v>328</c:v>
                </c:pt>
                <c:pt idx="7">
                  <c:v>323</c:v>
                </c:pt>
                <c:pt idx="8">
                  <c:v>318</c:v>
                </c:pt>
                <c:pt idx="9">
                  <c:v>313</c:v>
                </c:pt>
                <c:pt idx="10">
                  <c:v>308</c:v>
                </c:pt>
                <c:pt idx="11">
                  <c:v>303</c:v>
                </c:pt>
                <c:pt idx="12">
                  <c:v>298</c:v>
                </c:pt>
              </c:numCache>
            </c:numRef>
          </c:xVal>
          <c:yVal>
            <c:numRef>
              <c:f>'pressure vs activity'!$J$70:$J$82</c:f>
              <c:numCache>
                <c:formatCode>0.000</c:formatCode>
                <c:ptCount val="13"/>
                <c:pt idx="0">
                  <c:v>57469.695140575037</c:v>
                </c:pt>
                <c:pt idx="1">
                  <c:v>47084.513413795845</c:v>
                </c:pt>
                <c:pt idx="2">
                  <c:v>38322.374714238031</c:v>
                </c:pt>
                <c:pt idx="3">
                  <c:v>30975.423546523543</c:v>
                </c:pt>
                <c:pt idx="4">
                  <c:v>24855.24728049734</c:v>
                </c:pt>
                <c:pt idx="5">
                  <c:v>19789.609715591752</c:v>
                </c:pt>
                <c:pt idx="6">
                  <c:v>15633.648926477033</c:v>
                </c:pt>
                <c:pt idx="7">
                  <c:v>12248.206358008851</c:v>
                </c:pt>
                <c:pt idx="8">
                  <c:v>9512.1605340905626</c:v>
                </c:pt>
                <c:pt idx="9">
                  <c:v>7319.3360389151985</c:v>
                </c:pt>
                <c:pt idx="10">
                  <c:v>5577.3230281288843</c:v>
                </c:pt>
                <c:pt idx="11">
                  <c:v>4207.358396638072</c:v>
                </c:pt>
                <c:pt idx="12">
                  <c:v>3138.5248595443468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E9-41A7-AB9B-AA4F1193F798}"/>
            </c:ext>
          </c:extLst>
        </c:ser>
        <c:ser>
          <c:idx val="1"/>
          <c:order val="1"/>
          <c:tx>
            <c:v>p_o c</c:v>
          </c:tx>
          <c:spPr>
            <a:ln w="47625">
              <a:noFill/>
            </a:ln>
          </c:spPr>
          <c:xVal>
            <c:numRef>
              <c:f>'pressure vs activity'!$A$70:$A$82</c:f>
              <c:numCache>
                <c:formatCode>General</c:formatCode>
                <c:ptCount val="13"/>
                <c:pt idx="0">
                  <c:v>358</c:v>
                </c:pt>
                <c:pt idx="1">
                  <c:v>353</c:v>
                </c:pt>
                <c:pt idx="2">
                  <c:v>348</c:v>
                </c:pt>
                <c:pt idx="3">
                  <c:v>343</c:v>
                </c:pt>
                <c:pt idx="4">
                  <c:v>338</c:v>
                </c:pt>
                <c:pt idx="5">
                  <c:v>333</c:v>
                </c:pt>
                <c:pt idx="6">
                  <c:v>328</c:v>
                </c:pt>
                <c:pt idx="7">
                  <c:v>323</c:v>
                </c:pt>
                <c:pt idx="8">
                  <c:v>318</c:v>
                </c:pt>
                <c:pt idx="9">
                  <c:v>313</c:v>
                </c:pt>
                <c:pt idx="10">
                  <c:v>308</c:v>
                </c:pt>
                <c:pt idx="11">
                  <c:v>303</c:v>
                </c:pt>
                <c:pt idx="12">
                  <c:v>298</c:v>
                </c:pt>
              </c:numCache>
            </c:numRef>
          </c:xVal>
          <c:yVal>
            <c:numRef>
              <c:f>'pressure vs activity'!$K$70:$K$82</c:f>
              <c:numCache>
                <c:formatCode>0.000</c:formatCode>
                <c:ptCount val="13"/>
                <c:pt idx="0">
                  <c:v>56904.951273973042</c:v>
                </c:pt>
                <c:pt idx="1">
                  <c:v>46583.391292218395</c:v>
                </c:pt>
                <c:pt idx="2">
                  <c:v>37891.039109878235</c:v>
                </c:pt>
                <c:pt idx="3">
                  <c:v>30614.78291151474</c:v>
                </c:pt>
                <c:pt idx="4">
                  <c:v>24562.416071674656</c:v>
                </c:pt>
                <c:pt idx="5">
                  <c:v>19561.516839250271</c:v>
                </c:pt>
                <c:pt idx="6">
                  <c:v>15458.286247136572</c:v>
                </c:pt>
                <c:pt idx="7">
                  <c:v>12116.35443796316</c:v>
                </c:pt>
                <c:pt idx="8">
                  <c:v>9415.5660258799326</c:v>
                </c:pt>
                <c:pt idx="9">
                  <c:v>7250.7553930387903</c:v>
                </c:pt>
                <c:pt idx="10">
                  <c:v>5530.5229308662056</c:v>
                </c:pt>
                <c:pt idx="11">
                  <c:v>4176.0231665195506</c:v>
                </c:pt>
                <c:pt idx="12">
                  <c:v>3119.7754537149071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E9-41A7-AB9B-AA4F1193F798}"/>
            </c:ext>
          </c:extLst>
        </c:ser>
        <c:ser>
          <c:idx val="2"/>
          <c:order val="2"/>
          <c:tx>
            <c:v>p_o LL</c:v>
          </c:tx>
          <c:spPr>
            <a:ln w="47625">
              <a:noFill/>
            </a:ln>
          </c:spPr>
          <c:xVal>
            <c:numRef>
              <c:f>'pressure vs activity'!$A$70:$A$82</c:f>
              <c:numCache>
                <c:formatCode>General</c:formatCode>
                <c:ptCount val="13"/>
                <c:pt idx="0">
                  <c:v>358</c:v>
                </c:pt>
                <c:pt idx="1">
                  <c:v>353</c:v>
                </c:pt>
                <c:pt idx="2">
                  <c:v>348</c:v>
                </c:pt>
                <c:pt idx="3">
                  <c:v>343</c:v>
                </c:pt>
                <c:pt idx="4">
                  <c:v>338</c:v>
                </c:pt>
                <c:pt idx="5">
                  <c:v>333</c:v>
                </c:pt>
                <c:pt idx="6">
                  <c:v>328</c:v>
                </c:pt>
                <c:pt idx="7">
                  <c:v>323</c:v>
                </c:pt>
                <c:pt idx="8">
                  <c:v>318</c:v>
                </c:pt>
                <c:pt idx="9">
                  <c:v>313</c:v>
                </c:pt>
                <c:pt idx="10">
                  <c:v>308</c:v>
                </c:pt>
                <c:pt idx="11">
                  <c:v>303</c:v>
                </c:pt>
                <c:pt idx="12">
                  <c:v>298</c:v>
                </c:pt>
              </c:numCache>
            </c:numRef>
          </c:xVal>
          <c:yVal>
            <c:numRef>
              <c:f>'pressure vs activity'!$L$70:$L$82</c:f>
              <c:numCache>
                <c:formatCode>0.000</c:formatCode>
                <c:ptCount val="13"/>
                <c:pt idx="0">
                  <c:v>57475.936689699724</c:v>
                </c:pt>
                <c:pt idx="1">
                  <c:v>47086.094716293985</c:v>
                </c:pt>
                <c:pt idx="2">
                  <c:v>38320.460605761415</c:v>
                </c:pt>
                <c:pt idx="3">
                  <c:v>30971.002504934415</c:v>
                </c:pt>
                <c:pt idx="4">
                  <c:v>24849.143711770172</c:v>
                </c:pt>
                <c:pt idx="5">
                  <c:v>19784.885634643502</c:v>
                </c:pt>
                <c:pt idx="6">
                  <c:v>15625.869315277911</c:v>
                </c:pt>
                <c:pt idx="7">
                  <c:v>12236.38456220274</c:v>
                </c:pt>
                <c:pt idx="8">
                  <c:v>9496.3365312157111</c:v>
                </c:pt>
                <c:pt idx="9">
                  <c:v>7300.180249778181</c:v>
                </c:pt>
                <c:pt idx="10">
                  <c:v>5555.8340876860384</c:v>
                </c:pt>
                <c:pt idx="11">
                  <c:v>4183.5835022748342</c:v>
                </c:pt>
                <c:pt idx="12">
                  <c:v>3114.986510908343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FE9-41A7-AB9B-AA4F1193F798}"/>
            </c:ext>
          </c:extLst>
        </c:ser>
        <c:ser>
          <c:idx val="3"/>
          <c:order val="3"/>
          <c:tx>
            <c:v>p_w n</c:v>
          </c:tx>
          <c:spPr>
            <a:ln w="47625">
              <a:noFill/>
            </a:ln>
          </c:spPr>
          <c:xVal>
            <c:numRef>
              <c:f>'pressure vs activity'!$A$70:$A$82</c:f>
              <c:numCache>
                <c:formatCode>General</c:formatCode>
                <c:ptCount val="13"/>
                <c:pt idx="0">
                  <c:v>358</c:v>
                </c:pt>
                <c:pt idx="1">
                  <c:v>353</c:v>
                </c:pt>
                <c:pt idx="2">
                  <c:v>348</c:v>
                </c:pt>
                <c:pt idx="3">
                  <c:v>343</c:v>
                </c:pt>
                <c:pt idx="4">
                  <c:v>338</c:v>
                </c:pt>
                <c:pt idx="5">
                  <c:v>333</c:v>
                </c:pt>
                <c:pt idx="6">
                  <c:v>328</c:v>
                </c:pt>
                <c:pt idx="7">
                  <c:v>323</c:v>
                </c:pt>
                <c:pt idx="8">
                  <c:v>318</c:v>
                </c:pt>
                <c:pt idx="9">
                  <c:v>313</c:v>
                </c:pt>
                <c:pt idx="10">
                  <c:v>308</c:v>
                </c:pt>
                <c:pt idx="11">
                  <c:v>303</c:v>
                </c:pt>
                <c:pt idx="12">
                  <c:v>298</c:v>
                </c:pt>
              </c:numCache>
            </c:numRef>
          </c:xVal>
          <c:yVal>
            <c:numRef>
              <c:f>'pressure vs activity'!$M$70:$M$82</c:f>
              <c:numCache>
                <c:formatCode>0.000</c:formatCode>
                <c:ptCount val="13"/>
                <c:pt idx="0">
                  <c:v>55015.113986533135</c:v>
                </c:pt>
                <c:pt idx="1">
                  <c:v>45073.492492420897</c:v>
                </c:pt>
                <c:pt idx="2">
                  <c:v>36685.592432348247</c:v>
                </c:pt>
                <c:pt idx="3">
                  <c:v>29652.436001700426</c:v>
                </c:pt>
                <c:pt idx="4">
                  <c:v>23793.657839235697</c:v>
                </c:pt>
                <c:pt idx="5">
                  <c:v>18944.378103784562</c:v>
                </c:pt>
                <c:pt idx="6">
                  <c:v>14965.922050077703</c:v>
                </c:pt>
                <c:pt idx="7">
                  <c:v>11725.074707081427</c:v>
                </c:pt>
                <c:pt idx="8">
                  <c:v>9105.8878033219717</c:v>
                </c:pt>
                <c:pt idx="9">
                  <c:v>7006.7207682534163</c:v>
                </c:pt>
                <c:pt idx="10">
                  <c:v>5339.1106631361281</c:v>
                </c:pt>
                <c:pt idx="11">
                  <c:v>4027.6584242713066</c:v>
                </c:pt>
                <c:pt idx="12">
                  <c:v>3004.4757062839094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E9-41A7-AB9B-AA4F1193F798}"/>
            </c:ext>
          </c:extLst>
        </c:ser>
        <c:ser>
          <c:idx val="4"/>
          <c:order val="4"/>
          <c:tx>
            <c:v>p_w c</c:v>
          </c:tx>
          <c:spPr>
            <a:ln w="47625">
              <a:noFill/>
            </a:ln>
          </c:spPr>
          <c:xVal>
            <c:numRef>
              <c:f>'pressure vs activity'!$A$70:$A$82</c:f>
              <c:numCache>
                <c:formatCode>General</c:formatCode>
                <c:ptCount val="13"/>
                <c:pt idx="0">
                  <c:v>358</c:v>
                </c:pt>
                <c:pt idx="1">
                  <c:v>353</c:v>
                </c:pt>
                <c:pt idx="2">
                  <c:v>348</c:v>
                </c:pt>
                <c:pt idx="3">
                  <c:v>343</c:v>
                </c:pt>
                <c:pt idx="4">
                  <c:v>338</c:v>
                </c:pt>
                <c:pt idx="5">
                  <c:v>333</c:v>
                </c:pt>
                <c:pt idx="6">
                  <c:v>328</c:v>
                </c:pt>
                <c:pt idx="7">
                  <c:v>323</c:v>
                </c:pt>
                <c:pt idx="8">
                  <c:v>318</c:v>
                </c:pt>
                <c:pt idx="9">
                  <c:v>313</c:v>
                </c:pt>
                <c:pt idx="10">
                  <c:v>308</c:v>
                </c:pt>
                <c:pt idx="11">
                  <c:v>303</c:v>
                </c:pt>
                <c:pt idx="12">
                  <c:v>298</c:v>
                </c:pt>
              </c:numCache>
            </c:numRef>
          </c:xVal>
          <c:yVal>
            <c:numRef>
              <c:f>'pressure vs activity'!$N$70:$N$82</c:f>
              <c:numCache>
                <c:formatCode>0.000</c:formatCode>
                <c:ptCount val="13"/>
                <c:pt idx="0">
                  <c:v>54474.490826477973</c:v>
                </c:pt>
                <c:pt idx="1">
                  <c:v>44593.773736782467</c:v>
                </c:pt>
                <c:pt idx="2">
                  <c:v>36272.679550484871</c:v>
                </c:pt>
                <c:pt idx="3">
                  <c:v>29307.198644956956</c:v>
                </c:pt>
                <c:pt idx="4">
                  <c:v>23513.333708530154</c:v>
                </c:pt>
                <c:pt idx="5">
                  <c:v>18726.02727452145</c:v>
                </c:pt>
                <c:pt idx="6">
                  <c:v>14798.049264789724</c:v>
                </c:pt>
                <c:pt idx="7">
                  <c:v>11598.854298344031</c:v>
                </c:pt>
                <c:pt idx="8">
                  <c:v>9013.418931394217</c:v>
                </c:pt>
                <c:pt idx="9">
                  <c:v>6941.0692619955234</c:v>
                </c:pt>
                <c:pt idx="10">
                  <c:v>5294.3094391312125</c:v>
                </c:pt>
                <c:pt idx="11">
                  <c:v>3997.66154935231</c:v>
                </c:pt>
                <c:pt idx="12">
                  <c:v>2986.5271040447069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FE9-41A7-AB9B-AA4F1193F798}"/>
            </c:ext>
          </c:extLst>
        </c:ser>
        <c:ser>
          <c:idx val="5"/>
          <c:order val="5"/>
          <c:tx>
            <c:v>p_w LL</c:v>
          </c:tx>
          <c:spPr>
            <a:ln w="47625">
              <a:noFill/>
            </a:ln>
          </c:spPr>
          <c:xVal>
            <c:numRef>
              <c:f>'pressure vs activity'!$A$70:$A$82</c:f>
              <c:numCache>
                <c:formatCode>General</c:formatCode>
                <c:ptCount val="13"/>
                <c:pt idx="0">
                  <c:v>358</c:v>
                </c:pt>
                <c:pt idx="1">
                  <c:v>353</c:v>
                </c:pt>
                <c:pt idx="2">
                  <c:v>348</c:v>
                </c:pt>
                <c:pt idx="3">
                  <c:v>343</c:v>
                </c:pt>
                <c:pt idx="4">
                  <c:v>338</c:v>
                </c:pt>
                <c:pt idx="5">
                  <c:v>333</c:v>
                </c:pt>
                <c:pt idx="6">
                  <c:v>328</c:v>
                </c:pt>
                <c:pt idx="7">
                  <c:v>323</c:v>
                </c:pt>
                <c:pt idx="8">
                  <c:v>318</c:v>
                </c:pt>
                <c:pt idx="9">
                  <c:v>313</c:v>
                </c:pt>
                <c:pt idx="10">
                  <c:v>308</c:v>
                </c:pt>
                <c:pt idx="11">
                  <c:v>303</c:v>
                </c:pt>
                <c:pt idx="12">
                  <c:v>298</c:v>
                </c:pt>
              </c:numCache>
            </c:numRef>
          </c:xVal>
          <c:yVal>
            <c:numRef>
              <c:f>'pressure vs activity'!$O$70:$O$82</c:f>
              <c:numCache>
                <c:formatCode>0.000</c:formatCode>
                <c:ptCount val="13"/>
                <c:pt idx="0">
                  <c:v>55021.088953612867</c:v>
                </c:pt>
                <c:pt idx="1">
                  <c:v>45075.006256100511</c:v>
                </c:pt>
                <c:pt idx="2">
                  <c:v>36683.760077125793</c:v>
                </c:pt>
                <c:pt idx="3">
                  <c:v>29648.203786680489</c:v>
                </c:pt>
                <c:pt idx="4">
                  <c:v>23787.814959289521</c:v>
                </c:pt>
                <c:pt idx="5">
                  <c:v>18939.855792482686</c:v>
                </c:pt>
                <c:pt idx="6">
                  <c:v>14958.474712905585</c:v>
                </c:pt>
                <c:pt idx="7">
                  <c:v>11713.757830557064</c:v>
                </c:pt>
                <c:pt idx="8">
                  <c:v>9090.7396575078383</c:v>
                </c:pt>
                <c:pt idx="9">
                  <c:v>6988.3831396946225</c:v>
                </c:pt>
                <c:pt idx="10">
                  <c:v>5318.5395342129423</c:v>
                </c:pt>
                <c:pt idx="11">
                  <c:v>4004.89897652738</c:v>
                </c:pt>
                <c:pt idx="12">
                  <c:v>2981.9427011914527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FE9-41A7-AB9B-AA4F1193F7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7850664"/>
        <c:axId val="-2056172520"/>
      </c:scatterChart>
      <c:valAx>
        <c:axId val="-2057850664"/>
        <c:scaling>
          <c:orientation val="minMax"/>
          <c:min val="29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Temperature</a:t>
                </a:r>
                <a:r>
                  <a:rPr lang="en-US" baseline="0"/>
                  <a:t> (K)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056172520"/>
        <c:crosses val="autoZero"/>
        <c:crossBetween val="midCat"/>
      </c:valAx>
      <c:valAx>
        <c:axId val="-20561725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Pressure</a:t>
                </a:r>
                <a:r>
                  <a:rPr lang="en-US" baseline="0"/>
                  <a:t> (Pa)</a:t>
                </a:r>
                <a:endParaRPr lang="en-US"/>
              </a:p>
            </c:rich>
          </c:tx>
          <c:overlay val="0"/>
        </c:title>
        <c:numFmt formatCode="0.000" sourceLinked="1"/>
        <c:majorTickMark val="out"/>
        <c:minorTickMark val="none"/>
        <c:tickLblPos val="nextTo"/>
        <c:crossAx val="-205785066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Vapor pressure</a:t>
            </a:r>
            <a:r>
              <a:rPr lang="en-US" baseline="0"/>
              <a:t> with 15% NaCl</a:t>
            </a:r>
            <a:endParaRPr lang="en-US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p_o n</c:v>
          </c:tx>
          <c:spPr>
            <a:ln w="47625">
              <a:noFill/>
            </a:ln>
          </c:spPr>
          <c:xVal>
            <c:numRef>
              <c:f>'pressure vs activity'!$A$84:$A$96</c:f>
              <c:numCache>
                <c:formatCode>General</c:formatCode>
                <c:ptCount val="13"/>
                <c:pt idx="0">
                  <c:v>358</c:v>
                </c:pt>
                <c:pt idx="1">
                  <c:v>353</c:v>
                </c:pt>
                <c:pt idx="2">
                  <c:v>348</c:v>
                </c:pt>
                <c:pt idx="3">
                  <c:v>343</c:v>
                </c:pt>
                <c:pt idx="4">
                  <c:v>338</c:v>
                </c:pt>
                <c:pt idx="5">
                  <c:v>333</c:v>
                </c:pt>
                <c:pt idx="6">
                  <c:v>328</c:v>
                </c:pt>
                <c:pt idx="7">
                  <c:v>323</c:v>
                </c:pt>
                <c:pt idx="8">
                  <c:v>318</c:v>
                </c:pt>
                <c:pt idx="9">
                  <c:v>313</c:v>
                </c:pt>
                <c:pt idx="10">
                  <c:v>308</c:v>
                </c:pt>
                <c:pt idx="11">
                  <c:v>303</c:v>
                </c:pt>
                <c:pt idx="12">
                  <c:v>298</c:v>
                </c:pt>
              </c:numCache>
            </c:numRef>
          </c:xVal>
          <c:yVal>
            <c:numRef>
              <c:f>'pressure vs activity'!$J$84:$J$96</c:f>
              <c:numCache>
                <c:formatCode>0.000</c:formatCode>
                <c:ptCount val="13"/>
                <c:pt idx="0">
                  <c:v>57469.695140575037</c:v>
                </c:pt>
                <c:pt idx="1">
                  <c:v>47084.513413795845</c:v>
                </c:pt>
                <c:pt idx="2">
                  <c:v>38322.374714238031</c:v>
                </c:pt>
                <c:pt idx="3">
                  <c:v>30975.423546523543</c:v>
                </c:pt>
                <c:pt idx="4">
                  <c:v>24855.24728049734</c:v>
                </c:pt>
                <c:pt idx="5">
                  <c:v>19789.609715591752</c:v>
                </c:pt>
                <c:pt idx="6">
                  <c:v>15633.648926477033</c:v>
                </c:pt>
                <c:pt idx="7">
                  <c:v>12248.206358008851</c:v>
                </c:pt>
                <c:pt idx="8">
                  <c:v>9512.1605340905626</c:v>
                </c:pt>
                <c:pt idx="9">
                  <c:v>7319.3360389151985</c:v>
                </c:pt>
                <c:pt idx="10">
                  <c:v>5577.3230281288843</c:v>
                </c:pt>
                <c:pt idx="11">
                  <c:v>4207.358396638072</c:v>
                </c:pt>
                <c:pt idx="12">
                  <c:v>3138.5248595443468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0A-4571-A6B3-15865E1EAA7E}"/>
            </c:ext>
          </c:extLst>
        </c:ser>
        <c:ser>
          <c:idx val="1"/>
          <c:order val="1"/>
          <c:tx>
            <c:v>p_o c</c:v>
          </c:tx>
          <c:spPr>
            <a:ln w="47625">
              <a:noFill/>
            </a:ln>
          </c:spPr>
          <c:xVal>
            <c:numRef>
              <c:f>'pressure vs activity'!$A$84:$A$96</c:f>
              <c:numCache>
                <c:formatCode>General</c:formatCode>
                <c:ptCount val="13"/>
                <c:pt idx="0">
                  <c:v>358</c:v>
                </c:pt>
                <c:pt idx="1">
                  <c:v>353</c:v>
                </c:pt>
                <c:pt idx="2">
                  <c:v>348</c:v>
                </c:pt>
                <c:pt idx="3">
                  <c:v>343</c:v>
                </c:pt>
                <c:pt idx="4">
                  <c:v>338</c:v>
                </c:pt>
                <c:pt idx="5">
                  <c:v>333</c:v>
                </c:pt>
                <c:pt idx="6">
                  <c:v>328</c:v>
                </c:pt>
                <c:pt idx="7">
                  <c:v>323</c:v>
                </c:pt>
                <c:pt idx="8">
                  <c:v>318</c:v>
                </c:pt>
                <c:pt idx="9">
                  <c:v>313</c:v>
                </c:pt>
                <c:pt idx="10">
                  <c:v>308</c:v>
                </c:pt>
                <c:pt idx="11">
                  <c:v>303</c:v>
                </c:pt>
                <c:pt idx="12">
                  <c:v>298</c:v>
                </c:pt>
              </c:numCache>
            </c:numRef>
          </c:xVal>
          <c:yVal>
            <c:numRef>
              <c:f>'pressure vs activity'!$K$84:$K$96</c:f>
              <c:numCache>
                <c:formatCode>0.000</c:formatCode>
                <c:ptCount val="13"/>
                <c:pt idx="0">
                  <c:v>56904.951273973042</c:v>
                </c:pt>
                <c:pt idx="1">
                  <c:v>46583.391292218395</c:v>
                </c:pt>
                <c:pt idx="2">
                  <c:v>37891.039109878235</c:v>
                </c:pt>
                <c:pt idx="3">
                  <c:v>30614.78291151474</c:v>
                </c:pt>
                <c:pt idx="4">
                  <c:v>24562.416071674656</c:v>
                </c:pt>
                <c:pt idx="5">
                  <c:v>19561.516839250271</c:v>
                </c:pt>
                <c:pt idx="6">
                  <c:v>15458.286247136572</c:v>
                </c:pt>
                <c:pt idx="7">
                  <c:v>12116.35443796316</c:v>
                </c:pt>
                <c:pt idx="8">
                  <c:v>9415.5660258799326</c:v>
                </c:pt>
                <c:pt idx="9">
                  <c:v>7250.7553930387903</c:v>
                </c:pt>
                <c:pt idx="10">
                  <c:v>5530.5229308662056</c:v>
                </c:pt>
                <c:pt idx="11">
                  <c:v>4176.0231665195506</c:v>
                </c:pt>
                <c:pt idx="12">
                  <c:v>3119.7754537149071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0A-4571-A6B3-15865E1EAA7E}"/>
            </c:ext>
          </c:extLst>
        </c:ser>
        <c:ser>
          <c:idx val="2"/>
          <c:order val="2"/>
          <c:tx>
            <c:v>p_o LL</c:v>
          </c:tx>
          <c:spPr>
            <a:ln w="47625">
              <a:noFill/>
            </a:ln>
          </c:spPr>
          <c:xVal>
            <c:numRef>
              <c:f>'pressure vs activity'!$A$84:$A$96</c:f>
              <c:numCache>
                <c:formatCode>General</c:formatCode>
                <c:ptCount val="13"/>
                <c:pt idx="0">
                  <c:v>358</c:v>
                </c:pt>
                <c:pt idx="1">
                  <c:v>353</c:v>
                </c:pt>
                <c:pt idx="2">
                  <c:v>348</c:v>
                </c:pt>
                <c:pt idx="3">
                  <c:v>343</c:v>
                </c:pt>
                <c:pt idx="4">
                  <c:v>338</c:v>
                </c:pt>
                <c:pt idx="5">
                  <c:v>333</c:v>
                </c:pt>
                <c:pt idx="6">
                  <c:v>328</c:v>
                </c:pt>
                <c:pt idx="7">
                  <c:v>323</c:v>
                </c:pt>
                <c:pt idx="8">
                  <c:v>318</c:v>
                </c:pt>
                <c:pt idx="9">
                  <c:v>313</c:v>
                </c:pt>
                <c:pt idx="10">
                  <c:v>308</c:v>
                </c:pt>
                <c:pt idx="11">
                  <c:v>303</c:v>
                </c:pt>
                <c:pt idx="12">
                  <c:v>298</c:v>
                </c:pt>
              </c:numCache>
            </c:numRef>
          </c:xVal>
          <c:yVal>
            <c:numRef>
              <c:f>'pressure vs activity'!$L$84:$L$96</c:f>
              <c:numCache>
                <c:formatCode>0.000</c:formatCode>
                <c:ptCount val="13"/>
                <c:pt idx="0">
                  <c:v>57475.936689699724</c:v>
                </c:pt>
                <c:pt idx="1">
                  <c:v>47086.094716293985</c:v>
                </c:pt>
                <c:pt idx="2">
                  <c:v>38320.460605761415</c:v>
                </c:pt>
                <c:pt idx="3">
                  <c:v>30971.002504934415</c:v>
                </c:pt>
                <c:pt idx="4">
                  <c:v>24849.143711770172</c:v>
                </c:pt>
                <c:pt idx="5">
                  <c:v>19784.885634643502</c:v>
                </c:pt>
                <c:pt idx="6">
                  <c:v>15625.869315277911</c:v>
                </c:pt>
                <c:pt idx="7">
                  <c:v>12236.38456220274</c:v>
                </c:pt>
                <c:pt idx="8">
                  <c:v>9496.3365312157111</c:v>
                </c:pt>
                <c:pt idx="9">
                  <c:v>7300.180249778181</c:v>
                </c:pt>
                <c:pt idx="10">
                  <c:v>5555.8340876860384</c:v>
                </c:pt>
                <c:pt idx="11">
                  <c:v>4183.5835022748342</c:v>
                </c:pt>
                <c:pt idx="12">
                  <c:v>3114.986510908343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0A-4571-A6B3-15865E1EAA7E}"/>
            </c:ext>
          </c:extLst>
        </c:ser>
        <c:ser>
          <c:idx val="3"/>
          <c:order val="3"/>
          <c:tx>
            <c:v>p_w n</c:v>
          </c:tx>
          <c:spPr>
            <a:ln w="47625">
              <a:noFill/>
            </a:ln>
          </c:spPr>
          <c:xVal>
            <c:numRef>
              <c:f>'pressure vs activity'!$A$84:$A$96</c:f>
              <c:numCache>
                <c:formatCode>General</c:formatCode>
                <c:ptCount val="13"/>
                <c:pt idx="0">
                  <c:v>358</c:v>
                </c:pt>
                <c:pt idx="1">
                  <c:v>353</c:v>
                </c:pt>
                <c:pt idx="2">
                  <c:v>348</c:v>
                </c:pt>
                <c:pt idx="3">
                  <c:v>343</c:v>
                </c:pt>
                <c:pt idx="4">
                  <c:v>338</c:v>
                </c:pt>
                <c:pt idx="5">
                  <c:v>333</c:v>
                </c:pt>
                <c:pt idx="6">
                  <c:v>328</c:v>
                </c:pt>
                <c:pt idx="7">
                  <c:v>323</c:v>
                </c:pt>
                <c:pt idx="8">
                  <c:v>318</c:v>
                </c:pt>
                <c:pt idx="9">
                  <c:v>313</c:v>
                </c:pt>
                <c:pt idx="10">
                  <c:v>308</c:v>
                </c:pt>
                <c:pt idx="11">
                  <c:v>303</c:v>
                </c:pt>
                <c:pt idx="12">
                  <c:v>298</c:v>
                </c:pt>
              </c:numCache>
            </c:numRef>
          </c:xVal>
          <c:yVal>
            <c:numRef>
              <c:f>'pressure vs activity'!$M$84:$M$96</c:f>
              <c:numCache>
                <c:formatCode>0.000</c:formatCode>
                <c:ptCount val="13"/>
                <c:pt idx="0">
                  <c:v>51653.420344365884</c:v>
                </c:pt>
                <c:pt idx="1">
                  <c:v>42319.28074655166</c:v>
                </c:pt>
                <c:pt idx="2">
                  <c:v>34443.922572877411</c:v>
                </c:pt>
                <c:pt idx="3">
                  <c:v>27840.526539764414</c:v>
                </c:pt>
                <c:pt idx="4">
                  <c:v>22339.748495311749</c:v>
                </c:pt>
                <c:pt idx="5">
                  <c:v>17786.783566365371</c:v>
                </c:pt>
                <c:pt idx="6">
                  <c:v>14051.430715619465</c:v>
                </c:pt>
                <c:pt idx="7">
                  <c:v>11008.615060985263</c:v>
                </c:pt>
                <c:pt idx="8">
                  <c:v>8549.4733397945693</c:v>
                </c:pt>
                <c:pt idx="9">
                  <c:v>6578.5757195156375</c:v>
                </c:pt>
                <c:pt idx="10">
                  <c:v>5012.8647814046899</c:v>
                </c:pt>
                <c:pt idx="11">
                  <c:v>3781.5487148374859</c:v>
                </c:pt>
                <c:pt idx="12">
                  <c:v>2820.8874857390438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20A-4571-A6B3-15865E1EAA7E}"/>
            </c:ext>
          </c:extLst>
        </c:ser>
        <c:ser>
          <c:idx val="4"/>
          <c:order val="4"/>
          <c:tx>
            <c:v>p_w c</c:v>
          </c:tx>
          <c:spPr>
            <a:ln w="47625">
              <a:noFill/>
            </a:ln>
          </c:spPr>
          <c:xVal>
            <c:numRef>
              <c:f>'pressure vs activity'!$A$84:$A$96</c:f>
              <c:numCache>
                <c:formatCode>General</c:formatCode>
                <c:ptCount val="13"/>
                <c:pt idx="0">
                  <c:v>358</c:v>
                </c:pt>
                <c:pt idx="1">
                  <c:v>353</c:v>
                </c:pt>
                <c:pt idx="2">
                  <c:v>348</c:v>
                </c:pt>
                <c:pt idx="3">
                  <c:v>343</c:v>
                </c:pt>
                <c:pt idx="4">
                  <c:v>338</c:v>
                </c:pt>
                <c:pt idx="5">
                  <c:v>333</c:v>
                </c:pt>
                <c:pt idx="6">
                  <c:v>328</c:v>
                </c:pt>
                <c:pt idx="7">
                  <c:v>323</c:v>
                </c:pt>
                <c:pt idx="8">
                  <c:v>318</c:v>
                </c:pt>
                <c:pt idx="9">
                  <c:v>313</c:v>
                </c:pt>
                <c:pt idx="10">
                  <c:v>308</c:v>
                </c:pt>
                <c:pt idx="11">
                  <c:v>303</c:v>
                </c:pt>
                <c:pt idx="12">
                  <c:v>298</c:v>
                </c:pt>
              </c:numCache>
            </c:numRef>
          </c:xVal>
          <c:yVal>
            <c:numRef>
              <c:f>'pressure vs activity'!$N$84:$N$96</c:f>
              <c:numCache>
                <c:formatCode>0.000</c:formatCode>
                <c:ptCount val="13"/>
                <c:pt idx="0">
                  <c:v>51145.831914374372</c:v>
                </c:pt>
                <c:pt idx="1">
                  <c:v>41868.87516276729</c:v>
                </c:pt>
                <c:pt idx="2">
                  <c:v>34056.240695898778</c:v>
                </c:pt>
                <c:pt idx="3">
                  <c:v>27516.384880968373</c:v>
                </c:pt>
                <c:pt idx="4">
                  <c:v>22076.553545655792</c:v>
                </c:pt>
                <c:pt idx="5">
                  <c:v>17581.775045084669</c:v>
                </c:pt>
                <c:pt idx="6">
                  <c:v>13893.81578193084</c:v>
                </c:pt>
                <c:pt idx="7">
                  <c:v>10890.1073390864</c:v>
                </c:pt>
                <c:pt idx="8">
                  <c:v>8462.6547700534829</c:v>
                </c:pt>
                <c:pt idx="9">
                  <c:v>6516.9358427026982</c:v>
                </c:pt>
                <c:pt idx="10">
                  <c:v>4970.8011322039547</c:v>
                </c:pt>
                <c:pt idx="11">
                  <c:v>3753.3847962898012</c:v>
                </c:pt>
                <c:pt idx="12">
                  <c:v>2804.0356312417089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20A-4571-A6B3-15865E1EAA7E}"/>
            </c:ext>
          </c:extLst>
        </c:ser>
        <c:ser>
          <c:idx val="5"/>
          <c:order val="5"/>
          <c:tx>
            <c:v>p_w LL</c:v>
          </c:tx>
          <c:spPr>
            <a:ln w="47625">
              <a:noFill/>
            </a:ln>
          </c:spPr>
          <c:xVal>
            <c:numRef>
              <c:f>'pressure vs activity'!$A$84:$A$96</c:f>
              <c:numCache>
                <c:formatCode>General</c:formatCode>
                <c:ptCount val="13"/>
                <c:pt idx="0">
                  <c:v>358</c:v>
                </c:pt>
                <c:pt idx="1">
                  <c:v>353</c:v>
                </c:pt>
                <c:pt idx="2">
                  <c:v>348</c:v>
                </c:pt>
                <c:pt idx="3">
                  <c:v>343</c:v>
                </c:pt>
                <c:pt idx="4">
                  <c:v>338</c:v>
                </c:pt>
                <c:pt idx="5">
                  <c:v>333</c:v>
                </c:pt>
                <c:pt idx="6">
                  <c:v>328</c:v>
                </c:pt>
                <c:pt idx="7">
                  <c:v>323</c:v>
                </c:pt>
                <c:pt idx="8">
                  <c:v>318</c:v>
                </c:pt>
                <c:pt idx="9">
                  <c:v>313</c:v>
                </c:pt>
                <c:pt idx="10">
                  <c:v>308</c:v>
                </c:pt>
                <c:pt idx="11">
                  <c:v>303</c:v>
                </c:pt>
                <c:pt idx="12">
                  <c:v>298</c:v>
                </c:pt>
              </c:numCache>
            </c:numRef>
          </c:xVal>
          <c:yVal>
            <c:numRef>
              <c:f>'pressure vs activity'!$O$84:$O$96</c:f>
              <c:numCache>
                <c:formatCode>0.000</c:formatCode>
                <c:ptCount val="13"/>
                <c:pt idx="0">
                  <c:v>51659.030211614161</c:v>
                </c:pt>
                <c:pt idx="1">
                  <c:v>42320.702011836402</c:v>
                </c:pt>
                <c:pt idx="2">
                  <c:v>34442.202183557689</c:v>
                </c:pt>
                <c:pt idx="3">
                  <c:v>27836.552933866478</c:v>
                </c:pt>
                <c:pt idx="4">
                  <c:v>22334.262644024493</c:v>
                </c:pt>
                <c:pt idx="5">
                  <c:v>17782.537590492975</c:v>
                </c:pt>
                <c:pt idx="6">
                  <c:v>14044.438447322214</c:v>
                </c:pt>
                <c:pt idx="7">
                  <c:v>10997.989701193383</c:v>
                </c:pt>
                <c:pt idx="8">
                  <c:v>8535.2508200817738</c:v>
                </c:pt>
                <c:pt idx="9">
                  <c:v>6561.3586101173341</c:v>
                </c:pt>
                <c:pt idx="10">
                  <c:v>4993.5506494829133</c:v>
                </c:pt>
                <c:pt idx="11">
                  <c:v>3760.1799811216847</c:v>
                </c:pt>
                <c:pt idx="12">
                  <c:v>2799.7313579166548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20A-4571-A6B3-15865E1EAA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8017000"/>
        <c:axId val="-2056236168"/>
      </c:scatterChart>
      <c:valAx>
        <c:axId val="-2058017000"/>
        <c:scaling>
          <c:orientation val="minMax"/>
          <c:min val="29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Temperature</a:t>
                </a:r>
                <a:r>
                  <a:rPr lang="en-US" baseline="0"/>
                  <a:t> (K)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056236168"/>
        <c:crosses val="autoZero"/>
        <c:crossBetween val="midCat"/>
      </c:valAx>
      <c:valAx>
        <c:axId val="-2056236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Pressure (Pa)</a:t>
                </a:r>
              </a:p>
            </c:rich>
          </c:tx>
          <c:overlay val="0"/>
        </c:title>
        <c:numFmt formatCode="0.000" sourceLinked="1"/>
        <c:majorTickMark val="out"/>
        <c:minorTickMark val="none"/>
        <c:tickLblPos val="nextTo"/>
        <c:crossAx val="-205801700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Vapor pressure</a:t>
            </a:r>
            <a:r>
              <a:rPr lang="en-US" baseline="0"/>
              <a:t> with 20% NaCl</a:t>
            </a:r>
            <a:endParaRPr lang="en-US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p_o n</c:v>
          </c:tx>
          <c:spPr>
            <a:ln w="47625">
              <a:noFill/>
            </a:ln>
          </c:spPr>
          <c:xVal>
            <c:numRef>
              <c:f>'pressure vs activity'!$A$98:$A$110</c:f>
              <c:numCache>
                <c:formatCode>General</c:formatCode>
                <c:ptCount val="13"/>
                <c:pt idx="0">
                  <c:v>358</c:v>
                </c:pt>
                <c:pt idx="1">
                  <c:v>353</c:v>
                </c:pt>
                <c:pt idx="2">
                  <c:v>348</c:v>
                </c:pt>
                <c:pt idx="3">
                  <c:v>343</c:v>
                </c:pt>
                <c:pt idx="4">
                  <c:v>338</c:v>
                </c:pt>
                <c:pt idx="5">
                  <c:v>333</c:v>
                </c:pt>
                <c:pt idx="6">
                  <c:v>328</c:v>
                </c:pt>
                <c:pt idx="7">
                  <c:v>323</c:v>
                </c:pt>
                <c:pt idx="8">
                  <c:v>318</c:v>
                </c:pt>
                <c:pt idx="9">
                  <c:v>313</c:v>
                </c:pt>
                <c:pt idx="10">
                  <c:v>308</c:v>
                </c:pt>
                <c:pt idx="11">
                  <c:v>303</c:v>
                </c:pt>
                <c:pt idx="12">
                  <c:v>298</c:v>
                </c:pt>
              </c:numCache>
            </c:numRef>
          </c:xVal>
          <c:yVal>
            <c:numRef>
              <c:f>'pressure vs activity'!$J$98:$J$110</c:f>
              <c:numCache>
                <c:formatCode>0.000</c:formatCode>
                <c:ptCount val="13"/>
                <c:pt idx="0">
                  <c:v>57469.695140575037</c:v>
                </c:pt>
                <c:pt idx="1">
                  <c:v>47084.513413795845</c:v>
                </c:pt>
                <c:pt idx="2">
                  <c:v>38322.374714238031</c:v>
                </c:pt>
                <c:pt idx="3">
                  <c:v>30975.423546523543</c:v>
                </c:pt>
                <c:pt idx="4">
                  <c:v>24855.24728049734</c:v>
                </c:pt>
                <c:pt idx="5">
                  <c:v>19789.609715591752</c:v>
                </c:pt>
                <c:pt idx="6">
                  <c:v>15633.648926477033</c:v>
                </c:pt>
                <c:pt idx="7">
                  <c:v>12248.206358008851</c:v>
                </c:pt>
                <c:pt idx="8">
                  <c:v>9512.1605340905626</c:v>
                </c:pt>
                <c:pt idx="9">
                  <c:v>7319.3360389151985</c:v>
                </c:pt>
                <c:pt idx="10">
                  <c:v>5577.3230281288843</c:v>
                </c:pt>
                <c:pt idx="11">
                  <c:v>4207.358396638072</c:v>
                </c:pt>
                <c:pt idx="12">
                  <c:v>3138.5248595443468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63-4BA5-B015-6DC41B61731F}"/>
            </c:ext>
          </c:extLst>
        </c:ser>
        <c:ser>
          <c:idx val="1"/>
          <c:order val="1"/>
          <c:tx>
            <c:v>p_o c</c:v>
          </c:tx>
          <c:spPr>
            <a:ln w="47625">
              <a:noFill/>
            </a:ln>
          </c:spPr>
          <c:xVal>
            <c:numRef>
              <c:f>'pressure vs activity'!$A$98:$A$110</c:f>
              <c:numCache>
                <c:formatCode>General</c:formatCode>
                <c:ptCount val="13"/>
                <c:pt idx="0">
                  <c:v>358</c:v>
                </c:pt>
                <c:pt idx="1">
                  <c:v>353</c:v>
                </c:pt>
                <c:pt idx="2">
                  <c:v>348</c:v>
                </c:pt>
                <c:pt idx="3">
                  <c:v>343</c:v>
                </c:pt>
                <c:pt idx="4">
                  <c:v>338</c:v>
                </c:pt>
                <c:pt idx="5">
                  <c:v>333</c:v>
                </c:pt>
                <c:pt idx="6">
                  <c:v>328</c:v>
                </c:pt>
                <c:pt idx="7">
                  <c:v>323</c:v>
                </c:pt>
                <c:pt idx="8">
                  <c:v>318</c:v>
                </c:pt>
                <c:pt idx="9">
                  <c:v>313</c:v>
                </c:pt>
                <c:pt idx="10">
                  <c:v>308</c:v>
                </c:pt>
                <c:pt idx="11">
                  <c:v>303</c:v>
                </c:pt>
                <c:pt idx="12">
                  <c:v>298</c:v>
                </c:pt>
              </c:numCache>
            </c:numRef>
          </c:xVal>
          <c:yVal>
            <c:numRef>
              <c:f>'pressure vs activity'!$K$98:$K$110</c:f>
              <c:numCache>
                <c:formatCode>0.000</c:formatCode>
                <c:ptCount val="13"/>
                <c:pt idx="0">
                  <c:v>56904.951273973042</c:v>
                </c:pt>
                <c:pt idx="1">
                  <c:v>46583.391292218395</c:v>
                </c:pt>
                <c:pt idx="2">
                  <c:v>37891.039109878235</c:v>
                </c:pt>
                <c:pt idx="3">
                  <c:v>30614.78291151474</c:v>
                </c:pt>
                <c:pt idx="4">
                  <c:v>24562.416071674656</c:v>
                </c:pt>
                <c:pt idx="5">
                  <c:v>19561.516839250271</c:v>
                </c:pt>
                <c:pt idx="6">
                  <c:v>15458.286247136572</c:v>
                </c:pt>
                <c:pt idx="7">
                  <c:v>12116.35443796316</c:v>
                </c:pt>
                <c:pt idx="8">
                  <c:v>9415.5660258799326</c:v>
                </c:pt>
                <c:pt idx="9">
                  <c:v>7250.7553930387903</c:v>
                </c:pt>
                <c:pt idx="10">
                  <c:v>5530.5229308662056</c:v>
                </c:pt>
                <c:pt idx="11">
                  <c:v>4176.0231665195506</c:v>
                </c:pt>
                <c:pt idx="12">
                  <c:v>3119.7754537149071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63-4BA5-B015-6DC41B61731F}"/>
            </c:ext>
          </c:extLst>
        </c:ser>
        <c:ser>
          <c:idx val="2"/>
          <c:order val="2"/>
          <c:tx>
            <c:v>p_o LL</c:v>
          </c:tx>
          <c:spPr>
            <a:ln w="47625">
              <a:noFill/>
            </a:ln>
          </c:spPr>
          <c:xVal>
            <c:numRef>
              <c:f>'pressure vs activity'!$A$98:$A$110</c:f>
              <c:numCache>
                <c:formatCode>General</c:formatCode>
                <c:ptCount val="13"/>
                <c:pt idx="0">
                  <c:v>358</c:v>
                </c:pt>
                <c:pt idx="1">
                  <c:v>353</c:v>
                </c:pt>
                <c:pt idx="2">
                  <c:v>348</c:v>
                </c:pt>
                <c:pt idx="3">
                  <c:v>343</c:v>
                </c:pt>
                <c:pt idx="4">
                  <c:v>338</c:v>
                </c:pt>
                <c:pt idx="5">
                  <c:v>333</c:v>
                </c:pt>
                <c:pt idx="6">
                  <c:v>328</c:v>
                </c:pt>
                <c:pt idx="7">
                  <c:v>323</c:v>
                </c:pt>
                <c:pt idx="8">
                  <c:v>318</c:v>
                </c:pt>
                <c:pt idx="9">
                  <c:v>313</c:v>
                </c:pt>
                <c:pt idx="10">
                  <c:v>308</c:v>
                </c:pt>
                <c:pt idx="11">
                  <c:v>303</c:v>
                </c:pt>
                <c:pt idx="12">
                  <c:v>298</c:v>
                </c:pt>
              </c:numCache>
            </c:numRef>
          </c:xVal>
          <c:yVal>
            <c:numRef>
              <c:f>'pressure vs activity'!$L$98:$L$110</c:f>
              <c:numCache>
                <c:formatCode>0.000</c:formatCode>
                <c:ptCount val="13"/>
                <c:pt idx="0">
                  <c:v>57475.936689699724</c:v>
                </c:pt>
                <c:pt idx="1">
                  <c:v>47086.094716293985</c:v>
                </c:pt>
                <c:pt idx="2">
                  <c:v>38320.460605761415</c:v>
                </c:pt>
                <c:pt idx="3">
                  <c:v>30971.002504934415</c:v>
                </c:pt>
                <c:pt idx="4">
                  <c:v>24849.143711770172</c:v>
                </c:pt>
                <c:pt idx="5">
                  <c:v>19784.885634643502</c:v>
                </c:pt>
                <c:pt idx="6">
                  <c:v>15625.869315277911</c:v>
                </c:pt>
                <c:pt idx="7">
                  <c:v>12236.38456220274</c:v>
                </c:pt>
                <c:pt idx="8">
                  <c:v>9496.3365312157111</c:v>
                </c:pt>
                <c:pt idx="9">
                  <c:v>7300.180249778181</c:v>
                </c:pt>
                <c:pt idx="10">
                  <c:v>5555.8340876860384</c:v>
                </c:pt>
                <c:pt idx="11">
                  <c:v>4183.5835022748342</c:v>
                </c:pt>
                <c:pt idx="12">
                  <c:v>3114.986510908343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63-4BA5-B015-6DC41B61731F}"/>
            </c:ext>
          </c:extLst>
        </c:ser>
        <c:ser>
          <c:idx val="3"/>
          <c:order val="3"/>
          <c:tx>
            <c:v>p_w n</c:v>
          </c:tx>
          <c:spPr>
            <a:ln w="47625">
              <a:noFill/>
            </a:ln>
          </c:spPr>
          <c:xVal>
            <c:numRef>
              <c:f>'pressure vs activity'!$A$98:$A$110</c:f>
              <c:numCache>
                <c:formatCode>General</c:formatCode>
                <c:ptCount val="13"/>
                <c:pt idx="0">
                  <c:v>358</c:v>
                </c:pt>
                <c:pt idx="1">
                  <c:v>353</c:v>
                </c:pt>
                <c:pt idx="2">
                  <c:v>348</c:v>
                </c:pt>
                <c:pt idx="3">
                  <c:v>343</c:v>
                </c:pt>
                <c:pt idx="4">
                  <c:v>338</c:v>
                </c:pt>
                <c:pt idx="5">
                  <c:v>333</c:v>
                </c:pt>
                <c:pt idx="6">
                  <c:v>328</c:v>
                </c:pt>
                <c:pt idx="7">
                  <c:v>323</c:v>
                </c:pt>
                <c:pt idx="8">
                  <c:v>318</c:v>
                </c:pt>
                <c:pt idx="9">
                  <c:v>313</c:v>
                </c:pt>
                <c:pt idx="10">
                  <c:v>308</c:v>
                </c:pt>
                <c:pt idx="11">
                  <c:v>303</c:v>
                </c:pt>
                <c:pt idx="12">
                  <c:v>298</c:v>
                </c:pt>
              </c:numCache>
            </c:numRef>
          </c:xVal>
          <c:yVal>
            <c:numRef>
              <c:f>'pressure vs activity'!$M$98:$M$110</c:f>
              <c:numCache>
                <c:formatCode>0.000</c:formatCode>
                <c:ptCount val="13"/>
                <c:pt idx="0">
                  <c:v>48725.560877203621</c:v>
                </c:pt>
                <c:pt idx="1">
                  <c:v>39920.506261701812</c:v>
                </c:pt>
                <c:pt idx="2">
                  <c:v>32491.545283651038</c:v>
                </c:pt>
                <c:pt idx="3">
                  <c:v>26262.448095843465</c:v>
                </c:pt>
                <c:pt idx="4">
                  <c:v>21073.46944370279</c:v>
                </c:pt>
                <c:pt idx="5">
                  <c:v>16778.579224659479</c:v>
                </c:pt>
                <c:pt idx="6">
                  <c:v>13254.956558175047</c:v>
                </c:pt>
                <c:pt idx="7">
                  <c:v>10384.616154199093</c:v>
                </c:pt>
                <c:pt idx="8">
                  <c:v>8064.8654224429874</c:v>
                </c:pt>
                <c:pt idx="9">
                  <c:v>6205.6837585880467</c:v>
                </c:pt>
                <c:pt idx="10">
                  <c:v>4728.7216692934135</c:v>
                </c:pt>
                <c:pt idx="11">
                  <c:v>3567.2000205698482</c:v>
                </c:pt>
                <c:pt idx="12">
                  <c:v>2660.991740677865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63-4BA5-B015-6DC41B61731F}"/>
            </c:ext>
          </c:extLst>
        </c:ser>
        <c:ser>
          <c:idx val="4"/>
          <c:order val="4"/>
          <c:tx>
            <c:v>P_w c</c:v>
          </c:tx>
          <c:spPr>
            <a:ln w="47625">
              <a:noFill/>
            </a:ln>
          </c:spPr>
          <c:xVal>
            <c:numRef>
              <c:f>'pressure vs activity'!$A$98:$A$110</c:f>
              <c:numCache>
                <c:formatCode>General</c:formatCode>
                <c:ptCount val="13"/>
                <c:pt idx="0">
                  <c:v>358</c:v>
                </c:pt>
                <c:pt idx="1">
                  <c:v>353</c:v>
                </c:pt>
                <c:pt idx="2">
                  <c:v>348</c:v>
                </c:pt>
                <c:pt idx="3">
                  <c:v>343</c:v>
                </c:pt>
                <c:pt idx="4">
                  <c:v>338</c:v>
                </c:pt>
                <c:pt idx="5">
                  <c:v>333</c:v>
                </c:pt>
                <c:pt idx="6">
                  <c:v>328</c:v>
                </c:pt>
                <c:pt idx="7">
                  <c:v>323</c:v>
                </c:pt>
                <c:pt idx="8">
                  <c:v>318</c:v>
                </c:pt>
                <c:pt idx="9">
                  <c:v>313</c:v>
                </c:pt>
                <c:pt idx="10">
                  <c:v>308</c:v>
                </c:pt>
                <c:pt idx="11">
                  <c:v>303</c:v>
                </c:pt>
                <c:pt idx="12">
                  <c:v>298</c:v>
                </c:pt>
              </c:numCache>
            </c:numRef>
          </c:xVal>
          <c:yVal>
            <c:numRef>
              <c:f>'pressure vs activity'!$N$98:$N$110</c:f>
              <c:numCache>
                <c:formatCode>0.000</c:formatCode>
                <c:ptCount val="13"/>
                <c:pt idx="0">
                  <c:v>48246.743970574251</c:v>
                </c:pt>
                <c:pt idx="1">
                  <c:v>39495.630918582123</c:v>
                </c:pt>
                <c:pt idx="2">
                  <c:v>32125.838293256718</c:v>
                </c:pt>
                <c:pt idx="3">
                  <c:v>25956.67968741653</c:v>
                </c:pt>
                <c:pt idx="4">
                  <c:v>20825.193115503494</c:v>
                </c:pt>
                <c:pt idx="5">
                  <c:v>16585.191156310626</c:v>
                </c:pt>
                <c:pt idx="6">
                  <c:v>13106.275677114299</c:v>
                </c:pt>
                <c:pt idx="7">
                  <c:v>10272.825779441622</c:v>
                </c:pt>
                <c:pt idx="8">
                  <c:v>7982.9679705997532</c:v>
                </c:pt>
                <c:pt idx="9">
                  <c:v>6147.5378013583277</c:v>
                </c:pt>
                <c:pt idx="10">
                  <c:v>4689.0423046708283</c:v>
                </c:pt>
                <c:pt idx="11">
                  <c:v>3540.632511224158</c:v>
                </c:pt>
                <c:pt idx="12">
                  <c:v>2645.0950961434005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63-4BA5-B015-6DC41B61731F}"/>
            </c:ext>
          </c:extLst>
        </c:ser>
        <c:ser>
          <c:idx val="5"/>
          <c:order val="5"/>
          <c:tx>
            <c:v>p_w LL</c:v>
          </c:tx>
          <c:spPr>
            <a:ln w="47625">
              <a:noFill/>
            </a:ln>
          </c:spPr>
          <c:xVal>
            <c:numRef>
              <c:f>'pressure vs activity'!$A$98:$A$110</c:f>
              <c:numCache>
                <c:formatCode>General</c:formatCode>
                <c:ptCount val="13"/>
                <c:pt idx="0">
                  <c:v>358</c:v>
                </c:pt>
                <c:pt idx="1">
                  <c:v>353</c:v>
                </c:pt>
                <c:pt idx="2">
                  <c:v>348</c:v>
                </c:pt>
                <c:pt idx="3">
                  <c:v>343</c:v>
                </c:pt>
                <c:pt idx="4">
                  <c:v>338</c:v>
                </c:pt>
                <c:pt idx="5">
                  <c:v>333</c:v>
                </c:pt>
                <c:pt idx="6">
                  <c:v>328</c:v>
                </c:pt>
                <c:pt idx="7">
                  <c:v>323</c:v>
                </c:pt>
                <c:pt idx="8">
                  <c:v>318</c:v>
                </c:pt>
                <c:pt idx="9">
                  <c:v>313</c:v>
                </c:pt>
                <c:pt idx="10">
                  <c:v>308</c:v>
                </c:pt>
                <c:pt idx="11">
                  <c:v>303</c:v>
                </c:pt>
                <c:pt idx="12">
                  <c:v>298</c:v>
                </c:pt>
              </c:numCache>
            </c:numRef>
          </c:xVal>
          <c:yVal>
            <c:numRef>
              <c:f>'pressure vs activity'!$O$98:$O$110</c:f>
              <c:numCache>
                <c:formatCode>0.000</c:formatCode>
                <c:ptCount val="13"/>
                <c:pt idx="0">
                  <c:v>48730.85276158023</c:v>
                </c:pt>
                <c:pt idx="1">
                  <c:v>39921.846965718942</c:v>
                </c:pt>
                <c:pt idx="2">
                  <c:v>32489.922410780826</c:v>
                </c:pt>
                <c:pt idx="3">
                  <c:v>26258.699724974875</c:v>
                </c:pt>
                <c:pt idx="4">
                  <c:v>21068.294545717752</c:v>
                </c:pt>
                <c:pt idx="5">
                  <c:v>16774.573922503798</c:v>
                </c:pt>
                <c:pt idx="6">
                  <c:v>13248.360631084141</c:v>
                </c:pt>
                <c:pt idx="7">
                  <c:v>10374.593069339855</c:v>
                </c:pt>
                <c:pt idx="8">
                  <c:v>8051.4490746876427</c:v>
                </c:pt>
                <c:pt idx="9">
                  <c:v>6189.4425628158488</c:v>
                </c:pt>
                <c:pt idx="10">
                  <c:v>4710.5023160643195</c:v>
                </c:pt>
                <c:pt idx="11">
                  <c:v>3547.0425260884285</c:v>
                </c:pt>
                <c:pt idx="12">
                  <c:v>2641.0348009967515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63-4BA5-B015-6DC41B6173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1595256"/>
        <c:axId val="-2056100376"/>
      </c:scatterChart>
      <c:valAx>
        <c:axId val="2071595256"/>
        <c:scaling>
          <c:orientation val="minMax"/>
          <c:min val="29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Temperature</a:t>
                </a:r>
                <a:r>
                  <a:rPr lang="en-US" baseline="0"/>
                  <a:t> (K)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056100376"/>
        <c:crosses val="autoZero"/>
        <c:crossBetween val="midCat"/>
      </c:valAx>
      <c:valAx>
        <c:axId val="-20561003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Pressure (Pa)</a:t>
                </a:r>
              </a:p>
            </c:rich>
          </c:tx>
          <c:overlay val="0"/>
        </c:title>
        <c:numFmt formatCode="0.000" sourceLinked="1"/>
        <c:majorTickMark val="out"/>
        <c:minorTickMark val="none"/>
        <c:tickLblPos val="nextTo"/>
        <c:crossAx val="207159525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Flux</a:t>
            </a:r>
            <a:r>
              <a:rPr lang="en-US" baseline="0"/>
              <a:t> 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'Membrane properties'!$X$2</c:f>
              <c:strCache>
                <c:ptCount val="1"/>
                <c:pt idx="0">
                  <c:v>Flux_micro (mol/m2hr)</c:v>
                </c:pt>
              </c:strCache>
            </c:strRef>
          </c:tx>
          <c:xVal>
            <c:numRef>
              <c:f>'Membrane properties'!$E$3:$E$15</c:f>
              <c:numCache>
                <c:formatCode>General</c:formatCode>
                <c:ptCount val="13"/>
                <c:pt idx="0">
                  <c:v>60</c:v>
                </c:pt>
                <c:pt idx="1">
                  <c:v>57.5</c:v>
                </c:pt>
                <c:pt idx="2">
                  <c:v>55</c:v>
                </c:pt>
                <c:pt idx="3">
                  <c:v>52.5</c:v>
                </c:pt>
                <c:pt idx="4">
                  <c:v>50</c:v>
                </c:pt>
                <c:pt idx="5">
                  <c:v>47.5</c:v>
                </c:pt>
                <c:pt idx="6">
                  <c:v>45</c:v>
                </c:pt>
                <c:pt idx="7">
                  <c:v>42.5</c:v>
                </c:pt>
                <c:pt idx="8">
                  <c:v>40</c:v>
                </c:pt>
                <c:pt idx="9">
                  <c:v>37.5</c:v>
                </c:pt>
                <c:pt idx="10">
                  <c:v>35</c:v>
                </c:pt>
                <c:pt idx="11">
                  <c:v>32.5</c:v>
                </c:pt>
                <c:pt idx="12">
                  <c:v>30</c:v>
                </c:pt>
              </c:numCache>
            </c:numRef>
          </c:xVal>
          <c:yVal>
            <c:numRef>
              <c:f>'Membrane properties'!$X$3:$X$15</c:f>
              <c:numCache>
                <c:formatCode>General</c:formatCode>
                <c:ptCount val="13"/>
                <c:pt idx="0">
                  <c:v>32.367333357695045</c:v>
                </c:pt>
                <c:pt idx="1">
                  <c:v>26.698680906950653</c:v>
                </c:pt>
                <c:pt idx="2">
                  <c:v>21.902985246017177</c:v>
                </c:pt>
                <c:pt idx="3">
                  <c:v>17.857227653857692</c:v>
                </c:pt>
                <c:pt idx="4">
                  <c:v>14.45561498801619</c:v>
                </c:pt>
                <c:pt idx="5">
                  <c:v>11.606747298069399</c:v>
                </c:pt>
                <c:pt idx="6">
                  <c:v>9.231377269268501</c:v>
                </c:pt>
                <c:pt idx="7">
                  <c:v>7.2606210841628602</c:v>
                </c:pt>
                <c:pt idx="8">
                  <c:v>5.634515407483109</c:v>
                </c:pt>
                <c:pt idx="9">
                  <c:v>4.3008407400360911</c:v>
                </c:pt>
                <c:pt idx="10">
                  <c:v>3.2141502510497015</c:v>
                </c:pt>
                <c:pt idx="11">
                  <c:v>2.3349573497651948</c:v>
                </c:pt>
                <c:pt idx="12">
                  <c:v>1.6290460387700585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0C-4A07-B055-36A72182BD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7687960"/>
        <c:axId val="-2057403080"/>
      </c:scatterChart>
      <c:valAx>
        <c:axId val="-2057687960"/>
        <c:scaling>
          <c:orientation val="minMax"/>
          <c:min val="3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Tm (K)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057403080"/>
        <c:crosses val="autoZero"/>
        <c:crossBetween val="midCat"/>
      </c:valAx>
      <c:valAx>
        <c:axId val="-20574030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Flux (Lmh)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0576879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Knudsen number</a:t>
            </a:r>
            <a:r>
              <a:rPr lang="en-US" baseline="0"/>
              <a:t> vs. Tm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5"/>
          <c:order val="0"/>
          <c:tx>
            <c:strRef>
              <c:f>'Membrane properties'!$J$2</c:f>
              <c:strCache>
                <c:ptCount val="1"/>
                <c:pt idx="0">
                  <c:v>Kn_micro</c:v>
                </c:pt>
              </c:strCache>
            </c:strRef>
          </c:tx>
          <c:xVal>
            <c:numRef>
              <c:f>'Membrane properties'!$E$3:$E$15</c:f>
              <c:numCache>
                <c:formatCode>General</c:formatCode>
                <c:ptCount val="13"/>
                <c:pt idx="0">
                  <c:v>60</c:v>
                </c:pt>
                <c:pt idx="1">
                  <c:v>57.5</c:v>
                </c:pt>
                <c:pt idx="2">
                  <c:v>55</c:v>
                </c:pt>
                <c:pt idx="3">
                  <c:v>52.5</c:v>
                </c:pt>
                <c:pt idx="4">
                  <c:v>50</c:v>
                </c:pt>
                <c:pt idx="5">
                  <c:v>47.5</c:v>
                </c:pt>
                <c:pt idx="6">
                  <c:v>45</c:v>
                </c:pt>
                <c:pt idx="7">
                  <c:v>42.5</c:v>
                </c:pt>
                <c:pt idx="8">
                  <c:v>40</c:v>
                </c:pt>
                <c:pt idx="9">
                  <c:v>37.5</c:v>
                </c:pt>
                <c:pt idx="10">
                  <c:v>35</c:v>
                </c:pt>
                <c:pt idx="11">
                  <c:v>32.5</c:v>
                </c:pt>
                <c:pt idx="12">
                  <c:v>30</c:v>
                </c:pt>
              </c:numCache>
            </c:numRef>
          </c:xVal>
          <c:yVal>
            <c:numRef>
              <c:f>'Membrane properties'!$J$3:$J$15</c:f>
              <c:numCache>
                <c:formatCode>0.000</c:formatCode>
                <c:ptCount val="13"/>
                <c:pt idx="0">
                  <c:v>0.33082506031641029</c:v>
                </c:pt>
                <c:pt idx="1">
                  <c:v>0.32834250695969114</c:v>
                </c:pt>
                <c:pt idx="2">
                  <c:v>0.32585995360297182</c:v>
                </c:pt>
                <c:pt idx="3">
                  <c:v>0.32337740024625256</c:v>
                </c:pt>
                <c:pt idx="4">
                  <c:v>0.32089484688953324</c:v>
                </c:pt>
                <c:pt idx="5">
                  <c:v>0.31841229353281397</c:v>
                </c:pt>
                <c:pt idx="6">
                  <c:v>0.31592974017609476</c:v>
                </c:pt>
                <c:pt idx="7">
                  <c:v>0.31344718681937539</c:v>
                </c:pt>
                <c:pt idx="8">
                  <c:v>0.31096463346265624</c:v>
                </c:pt>
                <c:pt idx="9">
                  <c:v>0.30848208010593692</c:v>
                </c:pt>
                <c:pt idx="10">
                  <c:v>0.30599952674921765</c:v>
                </c:pt>
                <c:pt idx="11">
                  <c:v>0.30351697339249833</c:v>
                </c:pt>
                <c:pt idx="12">
                  <c:v>0.30103442003577907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12-4552-A9FC-B4F2FC9B21BB}"/>
            </c:ext>
          </c:extLst>
        </c:ser>
        <c:ser>
          <c:idx val="6"/>
          <c:order val="1"/>
          <c:tx>
            <c:strRef>
              <c:f>'Membrane properties'!$K$2</c:f>
              <c:strCache>
                <c:ptCount val="1"/>
                <c:pt idx="0">
                  <c:v>Kn_macro</c:v>
                </c:pt>
              </c:strCache>
            </c:strRef>
          </c:tx>
          <c:xVal>
            <c:numRef>
              <c:f>'Membrane properties'!$E$3:$E$15</c:f>
              <c:numCache>
                <c:formatCode>General</c:formatCode>
                <c:ptCount val="13"/>
                <c:pt idx="0">
                  <c:v>60</c:v>
                </c:pt>
                <c:pt idx="1">
                  <c:v>57.5</c:v>
                </c:pt>
                <c:pt idx="2">
                  <c:v>55</c:v>
                </c:pt>
                <c:pt idx="3">
                  <c:v>52.5</c:v>
                </c:pt>
                <c:pt idx="4">
                  <c:v>50</c:v>
                </c:pt>
                <c:pt idx="5">
                  <c:v>47.5</c:v>
                </c:pt>
                <c:pt idx="6">
                  <c:v>45</c:v>
                </c:pt>
                <c:pt idx="7">
                  <c:v>42.5</c:v>
                </c:pt>
                <c:pt idx="8">
                  <c:v>40</c:v>
                </c:pt>
                <c:pt idx="9">
                  <c:v>37.5</c:v>
                </c:pt>
                <c:pt idx="10">
                  <c:v>35</c:v>
                </c:pt>
                <c:pt idx="11">
                  <c:v>32.5</c:v>
                </c:pt>
                <c:pt idx="12">
                  <c:v>30</c:v>
                </c:pt>
              </c:numCache>
            </c:numRef>
          </c:xVal>
          <c:yVal>
            <c:numRef>
              <c:f>'Membrane properties'!$K$3:$K$15</c:f>
              <c:numCache>
                <c:formatCode>0.000</c:formatCode>
                <c:ptCount val="13"/>
                <c:pt idx="0">
                  <c:v>3.4910155340651616E-2</c:v>
                </c:pt>
                <c:pt idx="1">
                  <c:v>3.4648185091959958E-2</c:v>
                </c:pt>
                <c:pt idx="2">
                  <c:v>3.4386214843268294E-2</c:v>
                </c:pt>
                <c:pt idx="3">
                  <c:v>3.4124244594576622E-2</c:v>
                </c:pt>
                <c:pt idx="4">
                  <c:v>3.386227434588495E-2</c:v>
                </c:pt>
                <c:pt idx="5">
                  <c:v>3.3600304097193286E-2</c:v>
                </c:pt>
                <c:pt idx="6">
                  <c:v>3.3338333848501621E-2</c:v>
                </c:pt>
                <c:pt idx="7">
                  <c:v>3.3076363599809949E-2</c:v>
                </c:pt>
                <c:pt idx="8">
                  <c:v>3.2814393351118291E-2</c:v>
                </c:pt>
                <c:pt idx="9">
                  <c:v>3.255242310242662E-2</c:v>
                </c:pt>
                <c:pt idx="10">
                  <c:v>3.2290452853734948E-2</c:v>
                </c:pt>
                <c:pt idx="11">
                  <c:v>3.2028482605043283E-2</c:v>
                </c:pt>
                <c:pt idx="12">
                  <c:v>3.1766512356351612E-2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12-4552-A9FC-B4F2FC9B21BB}"/>
            </c:ext>
          </c:extLst>
        </c:ser>
        <c:ser>
          <c:idx val="7"/>
          <c:order val="2"/>
          <c:tx>
            <c:strRef>
              <c:f>'Membrane properties'!$L$2</c:f>
              <c:strCache>
                <c:ptCount val="1"/>
                <c:pt idx="0">
                  <c:v>kn_ave</c:v>
                </c:pt>
              </c:strCache>
            </c:strRef>
          </c:tx>
          <c:xVal>
            <c:numRef>
              <c:f>'Membrane properties'!$E$3:$E$15</c:f>
              <c:numCache>
                <c:formatCode>General</c:formatCode>
                <c:ptCount val="13"/>
                <c:pt idx="0">
                  <c:v>60</c:v>
                </c:pt>
                <c:pt idx="1">
                  <c:v>57.5</c:v>
                </c:pt>
                <c:pt idx="2">
                  <c:v>55</c:v>
                </c:pt>
                <c:pt idx="3">
                  <c:v>52.5</c:v>
                </c:pt>
                <c:pt idx="4">
                  <c:v>50</c:v>
                </c:pt>
                <c:pt idx="5">
                  <c:v>47.5</c:v>
                </c:pt>
                <c:pt idx="6">
                  <c:v>45</c:v>
                </c:pt>
                <c:pt idx="7">
                  <c:v>42.5</c:v>
                </c:pt>
                <c:pt idx="8">
                  <c:v>40</c:v>
                </c:pt>
                <c:pt idx="9">
                  <c:v>37.5</c:v>
                </c:pt>
                <c:pt idx="10">
                  <c:v>35</c:v>
                </c:pt>
                <c:pt idx="11">
                  <c:v>32.5</c:v>
                </c:pt>
                <c:pt idx="12">
                  <c:v>30</c:v>
                </c:pt>
              </c:numCache>
            </c:numRef>
          </c:xVal>
          <c:yVal>
            <c:numRef>
              <c:f>'Membrane properties'!$L$3:$L$15</c:f>
              <c:numCache>
                <c:formatCode>0.000</c:formatCode>
                <c:ptCount val="13"/>
                <c:pt idx="0">
                  <c:v>6.3155822856585914E-2</c:v>
                </c:pt>
                <c:pt idx="1">
                  <c:v>6.2681893524028628E-2</c:v>
                </c:pt>
                <c:pt idx="2">
                  <c:v>6.2207964191471329E-2</c:v>
                </c:pt>
                <c:pt idx="3">
                  <c:v>6.1734034858914016E-2</c:v>
                </c:pt>
                <c:pt idx="4">
                  <c:v>6.1260105526356717E-2</c:v>
                </c:pt>
                <c:pt idx="5">
                  <c:v>6.0786176193799418E-2</c:v>
                </c:pt>
                <c:pt idx="6">
                  <c:v>6.0312246861242126E-2</c:v>
                </c:pt>
                <c:pt idx="7">
                  <c:v>5.9838317528684806E-2</c:v>
                </c:pt>
                <c:pt idx="8">
                  <c:v>5.9364388196127521E-2</c:v>
                </c:pt>
                <c:pt idx="9">
                  <c:v>5.8890458863570215E-2</c:v>
                </c:pt>
                <c:pt idx="10">
                  <c:v>5.8416529531012916E-2</c:v>
                </c:pt>
                <c:pt idx="11">
                  <c:v>5.7942600198455617E-2</c:v>
                </c:pt>
                <c:pt idx="12">
                  <c:v>5.7468670865898311E-2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C12-4552-A9FC-B4F2FC9B21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7388408"/>
        <c:axId val="-2055762360"/>
      </c:scatterChart>
      <c:valAx>
        <c:axId val="-2057388408"/>
        <c:scaling>
          <c:orientation val="minMax"/>
          <c:min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</a:t>
                </a:r>
                <a:r>
                  <a:rPr lang="en-US" baseline="0"/>
                  <a:t> temp. of membrane (degC)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055762360"/>
        <c:crosses val="autoZero"/>
        <c:crossBetween val="midCat"/>
      </c:valAx>
      <c:valAx>
        <c:axId val="-20557623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Knudsen</a:t>
                </a:r>
                <a:r>
                  <a:rPr lang="en-US" baseline="0"/>
                  <a:t> number</a:t>
                </a:r>
                <a:endParaRPr lang="en-US"/>
              </a:p>
            </c:rich>
          </c:tx>
          <c:overlay val="0"/>
        </c:title>
        <c:numFmt formatCode="0.000" sourceLinked="1"/>
        <c:majorTickMark val="out"/>
        <c:minorTickMark val="none"/>
        <c:tickLblPos val="nextTo"/>
        <c:crossAx val="-20573884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Flux as a function of porosity vs. tortuosity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0.3</c:v>
          </c:tx>
          <c:marker>
            <c:symbol val="none"/>
          </c:marker>
          <c:xVal>
            <c:numRef>
              <c:f>'Membrane properties'!$Z$4:$Z$24</c:f>
              <c:numCache>
                <c:formatCode>General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xVal>
          <c:yVal>
            <c:numRef>
              <c:f>'Membrane properties'!$AA$4:$AA$24</c:f>
              <c:numCache>
                <c:formatCode>General</c:formatCode>
                <c:ptCount val="21"/>
                <c:pt idx="0">
                  <c:v>2.3395911726573471</c:v>
                </c:pt>
                <c:pt idx="1">
                  <c:v>1.9496593105477893</c:v>
                </c:pt>
                <c:pt idx="2">
                  <c:v>1.6711365518981054</c:v>
                </c:pt>
                <c:pt idx="3">
                  <c:v>1.4622444829108419</c:v>
                </c:pt>
                <c:pt idx="4">
                  <c:v>1.2997728736985259</c:v>
                </c:pt>
                <c:pt idx="5">
                  <c:v>1.1697955863286738</c:v>
                </c:pt>
                <c:pt idx="6">
                  <c:v>1.0634505330260666</c:v>
                </c:pt>
                <c:pt idx="7">
                  <c:v>0.97482965527389465</c:v>
                </c:pt>
                <c:pt idx="8">
                  <c:v>0.89984275871436403</c:v>
                </c:pt>
                <c:pt idx="9">
                  <c:v>0.83556827594905247</c:v>
                </c:pt>
                <c:pt idx="10">
                  <c:v>0.77986372421911543</c:v>
                </c:pt>
                <c:pt idx="11">
                  <c:v>0.73112224145542071</c:v>
                </c:pt>
                <c:pt idx="12">
                  <c:v>0.68811505078157231</c:v>
                </c:pt>
                <c:pt idx="13">
                  <c:v>0.64988643684926273</c:v>
                </c:pt>
                <c:pt idx="14">
                  <c:v>0.61568188754140696</c:v>
                </c:pt>
                <c:pt idx="15">
                  <c:v>0.58489779316433643</c:v>
                </c:pt>
                <c:pt idx="16">
                  <c:v>0.55704551729936813</c:v>
                </c:pt>
                <c:pt idx="17">
                  <c:v>0.53172526651303331</c:v>
                </c:pt>
                <c:pt idx="18">
                  <c:v>0.50860677666464027</c:v>
                </c:pt>
                <c:pt idx="19">
                  <c:v>0.48741482763694699</c:v>
                </c:pt>
                <c:pt idx="20">
                  <c:v>0.46791823453146908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16-4AF6-A4C3-45EA52F7B49E}"/>
            </c:ext>
          </c:extLst>
        </c:ser>
        <c:ser>
          <c:idx val="1"/>
          <c:order val="1"/>
          <c:tx>
            <c:v>0.35</c:v>
          </c:tx>
          <c:marker>
            <c:symbol val="none"/>
          </c:marker>
          <c:xVal>
            <c:numRef>
              <c:f>'Membrane properties'!$Z$4:$Z$24</c:f>
              <c:numCache>
                <c:formatCode>General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xVal>
          <c:yVal>
            <c:numRef>
              <c:f>'Membrane properties'!$AB$4:$AB$24</c:f>
              <c:numCache>
                <c:formatCode>General</c:formatCode>
                <c:ptCount val="21"/>
                <c:pt idx="0">
                  <c:v>2.7295230347669039</c:v>
                </c:pt>
                <c:pt idx="1">
                  <c:v>2.2746025289724203</c:v>
                </c:pt>
                <c:pt idx="2">
                  <c:v>1.9496593105477893</c:v>
                </c:pt>
                <c:pt idx="3">
                  <c:v>1.705951896729315</c:v>
                </c:pt>
                <c:pt idx="4">
                  <c:v>1.5164016859816134</c:v>
                </c:pt>
                <c:pt idx="5">
                  <c:v>1.3647615173834524</c:v>
                </c:pt>
                <c:pt idx="6">
                  <c:v>1.2406922885304112</c:v>
                </c:pt>
                <c:pt idx="7">
                  <c:v>1.1373012644862102</c:v>
                </c:pt>
                <c:pt idx="8">
                  <c:v>1.0498165518334248</c:v>
                </c:pt>
                <c:pt idx="9">
                  <c:v>0.97482965527389454</c:v>
                </c:pt>
                <c:pt idx="10">
                  <c:v>0.90984101158896802</c:v>
                </c:pt>
                <c:pt idx="11">
                  <c:v>0.85297594836465751</c:v>
                </c:pt>
                <c:pt idx="12">
                  <c:v>0.80280089257850107</c:v>
                </c:pt>
                <c:pt idx="13">
                  <c:v>0.75820084299080659</c:v>
                </c:pt>
                <c:pt idx="14">
                  <c:v>0.71829553546497449</c:v>
                </c:pt>
                <c:pt idx="15">
                  <c:v>0.68238075869172599</c:v>
                </c:pt>
                <c:pt idx="16">
                  <c:v>0.64988643684926273</c:v>
                </c:pt>
                <c:pt idx="17">
                  <c:v>0.62034614426520551</c:v>
                </c:pt>
                <c:pt idx="18">
                  <c:v>0.59337457277541383</c:v>
                </c:pt>
                <c:pt idx="19">
                  <c:v>0.56865063224310475</c:v>
                </c:pt>
                <c:pt idx="20">
                  <c:v>0.54590460695338072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16-4AF6-A4C3-45EA52F7B49E}"/>
            </c:ext>
          </c:extLst>
        </c:ser>
        <c:ser>
          <c:idx val="2"/>
          <c:order val="2"/>
          <c:tx>
            <c:v>0.4</c:v>
          </c:tx>
          <c:marker>
            <c:symbol val="none"/>
          </c:marker>
          <c:xVal>
            <c:numRef>
              <c:f>'Membrane properties'!$Z$4:$Z$24</c:f>
              <c:numCache>
                <c:formatCode>General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xVal>
          <c:yVal>
            <c:numRef>
              <c:f>'Membrane properties'!$AC$4:$AC$24</c:f>
              <c:numCache>
                <c:formatCode>General</c:formatCode>
                <c:ptCount val="21"/>
                <c:pt idx="0">
                  <c:v>3.1194548968764626</c:v>
                </c:pt>
                <c:pt idx="1">
                  <c:v>2.5995457473970518</c:v>
                </c:pt>
                <c:pt idx="2">
                  <c:v>2.228182069197473</c:v>
                </c:pt>
                <c:pt idx="3">
                  <c:v>1.9496593105477891</c:v>
                </c:pt>
                <c:pt idx="4">
                  <c:v>1.7330304982647013</c:v>
                </c:pt>
                <c:pt idx="5">
                  <c:v>1.5597274484382313</c:v>
                </c:pt>
                <c:pt idx="6">
                  <c:v>1.4179340440347554</c:v>
                </c:pt>
                <c:pt idx="7">
                  <c:v>1.2997728736985259</c:v>
                </c:pt>
                <c:pt idx="8">
                  <c:v>1.1997903449524852</c:v>
                </c:pt>
                <c:pt idx="9">
                  <c:v>1.1140910345987365</c:v>
                </c:pt>
                <c:pt idx="10">
                  <c:v>1.0398182989588205</c:v>
                </c:pt>
                <c:pt idx="11">
                  <c:v>0.97482965527389431</c:v>
                </c:pt>
                <c:pt idx="12">
                  <c:v>0.91748673437542994</c:v>
                </c:pt>
                <c:pt idx="13">
                  <c:v>0.86651524913235023</c:v>
                </c:pt>
                <c:pt idx="14">
                  <c:v>0.82090918338854246</c:v>
                </c:pt>
                <c:pt idx="15">
                  <c:v>0.77986372421911532</c:v>
                </c:pt>
                <c:pt idx="16">
                  <c:v>0.74272735639915743</c:v>
                </c:pt>
                <c:pt idx="17">
                  <c:v>0.70896702201737771</c:v>
                </c:pt>
                <c:pt idx="18">
                  <c:v>0.67814236888618717</c:v>
                </c:pt>
                <c:pt idx="19">
                  <c:v>0.64988643684926262</c:v>
                </c:pt>
                <c:pt idx="20">
                  <c:v>0.62389097937529236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16-4AF6-A4C3-45EA52F7B49E}"/>
            </c:ext>
          </c:extLst>
        </c:ser>
        <c:ser>
          <c:idx val="3"/>
          <c:order val="3"/>
          <c:tx>
            <c:v>0.45</c:v>
          </c:tx>
          <c:marker>
            <c:symbol val="none"/>
          </c:marker>
          <c:xVal>
            <c:numRef>
              <c:f>'Membrane properties'!$Z$4:$Z$24</c:f>
              <c:numCache>
                <c:formatCode>General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xVal>
          <c:yVal>
            <c:numRef>
              <c:f>'Membrane properties'!$AD$4:$AD$24</c:f>
              <c:numCache>
                <c:formatCode>General</c:formatCode>
                <c:ptCount val="21"/>
                <c:pt idx="0">
                  <c:v>3.5093867589860199</c:v>
                </c:pt>
                <c:pt idx="1">
                  <c:v>2.9244889658216837</c:v>
                </c:pt>
                <c:pt idx="2">
                  <c:v>2.5067048278471571</c:v>
                </c:pt>
                <c:pt idx="3">
                  <c:v>2.1933667243662627</c:v>
                </c:pt>
                <c:pt idx="4">
                  <c:v>1.9496593105477893</c:v>
                </c:pt>
                <c:pt idx="5">
                  <c:v>1.75469337949301</c:v>
                </c:pt>
                <c:pt idx="6">
                  <c:v>1.5951757995390998</c:v>
                </c:pt>
                <c:pt idx="7">
                  <c:v>1.4622444829108419</c:v>
                </c:pt>
                <c:pt idx="8">
                  <c:v>1.3497641380715459</c:v>
                </c:pt>
                <c:pt idx="9">
                  <c:v>1.2533524139235781</c:v>
                </c:pt>
                <c:pt idx="10">
                  <c:v>1.1697955863286729</c:v>
                </c:pt>
                <c:pt idx="11">
                  <c:v>1.0966833621831313</c:v>
                </c:pt>
                <c:pt idx="12">
                  <c:v>1.0321725761723588</c:v>
                </c:pt>
                <c:pt idx="13">
                  <c:v>0.97482965527389431</c:v>
                </c:pt>
                <c:pt idx="14">
                  <c:v>0.92352283131211022</c:v>
                </c:pt>
                <c:pt idx="15">
                  <c:v>0.87734668974650476</c:v>
                </c:pt>
                <c:pt idx="16">
                  <c:v>0.83556827594905203</c:v>
                </c:pt>
                <c:pt idx="17">
                  <c:v>0.7975878997695498</c:v>
                </c:pt>
                <c:pt idx="18">
                  <c:v>0.76291016499696074</c:v>
                </c:pt>
                <c:pt idx="19">
                  <c:v>0.7311222414554206</c:v>
                </c:pt>
                <c:pt idx="20">
                  <c:v>0.70187735179720379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16-4AF6-A4C3-45EA52F7B49E}"/>
            </c:ext>
          </c:extLst>
        </c:ser>
        <c:ser>
          <c:idx val="4"/>
          <c:order val="4"/>
          <c:tx>
            <c:v>0.5</c:v>
          </c:tx>
          <c:marker>
            <c:symbol val="none"/>
          </c:marker>
          <c:xVal>
            <c:numRef>
              <c:f>'Membrane properties'!$Z$4:$Z$24</c:f>
              <c:numCache>
                <c:formatCode>General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xVal>
          <c:yVal>
            <c:numRef>
              <c:f>'Membrane properties'!$AE$4:$AE$24</c:f>
              <c:numCache>
                <c:formatCode>General</c:formatCode>
                <c:ptCount val="21"/>
                <c:pt idx="0">
                  <c:v>3.8993186210955773</c:v>
                </c:pt>
                <c:pt idx="1">
                  <c:v>3.2494321842463139</c:v>
                </c:pt>
                <c:pt idx="2">
                  <c:v>2.7852275864968417</c:v>
                </c:pt>
                <c:pt idx="3">
                  <c:v>2.4370741381847361</c:v>
                </c:pt>
                <c:pt idx="4">
                  <c:v>2.1662881228308764</c:v>
                </c:pt>
                <c:pt idx="5">
                  <c:v>1.9496593105477893</c:v>
                </c:pt>
                <c:pt idx="6">
                  <c:v>1.7724175550434444</c:v>
                </c:pt>
                <c:pt idx="7">
                  <c:v>1.6247160921231569</c:v>
                </c:pt>
                <c:pt idx="8">
                  <c:v>1.4997379311906067</c:v>
                </c:pt>
                <c:pt idx="9">
                  <c:v>1.3926137932484206</c:v>
                </c:pt>
                <c:pt idx="10">
                  <c:v>1.2997728736985255</c:v>
                </c:pt>
                <c:pt idx="11">
                  <c:v>1.218537069092368</c:v>
                </c:pt>
                <c:pt idx="12">
                  <c:v>1.1468584179692873</c:v>
                </c:pt>
                <c:pt idx="13">
                  <c:v>1.083144061415438</c:v>
                </c:pt>
                <c:pt idx="14">
                  <c:v>1.026136479235678</c:v>
                </c:pt>
                <c:pt idx="15">
                  <c:v>0.97482965527389398</c:v>
                </c:pt>
                <c:pt idx="16">
                  <c:v>0.92840919549894685</c:v>
                </c:pt>
                <c:pt idx="17">
                  <c:v>0.88620877752172189</c:v>
                </c:pt>
                <c:pt idx="18">
                  <c:v>0.84767796110773386</c:v>
                </c:pt>
                <c:pt idx="19">
                  <c:v>0.81235804606157824</c:v>
                </c:pt>
                <c:pt idx="20">
                  <c:v>0.77986372421911532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B16-4AF6-A4C3-45EA52F7B49E}"/>
            </c:ext>
          </c:extLst>
        </c:ser>
        <c:ser>
          <c:idx val="5"/>
          <c:order val="5"/>
          <c:tx>
            <c:v>0.55</c:v>
          </c:tx>
          <c:marker>
            <c:symbol val="none"/>
          </c:marker>
          <c:xVal>
            <c:numRef>
              <c:f>'Membrane properties'!$Z$4:$Z$24</c:f>
              <c:numCache>
                <c:formatCode>General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xVal>
          <c:yVal>
            <c:numRef>
              <c:f>'Membrane properties'!$AF$4:$AF$24</c:f>
              <c:numCache>
                <c:formatCode>General</c:formatCode>
                <c:ptCount val="21"/>
                <c:pt idx="0">
                  <c:v>4.2892504832051355</c:v>
                </c:pt>
                <c:pt idx="1">
                  <c:v>3.5743754026709467</c:v>
                </c:pt>
                <c:pt idx="2">
                  <c:v>3.0637503451465253</c:v>
                </c:pt>
                <c:pt idx="3">
                  <c:v>2.6807815520032094</c:v>
                </c:pt>
                <c:pt idx="4">
                  <c:v>2.3829169351139643</c:v>
                </c:pt>
                <c:pt idx="5">
                  <c:v>2.1446252416025677</c:v>
                </c:pt>
                <c:pt idx="6">
                  <c:v>1.9496593105477891</c:v>
                </c:pt>
                <c:pt idx="7">
                  <c:v>1.7871877013354733</c:v>
                </c:pt>
                <c:pt idx="8">
                  <c:v>1.6497117243096673</c:v>
                </c:pt>
                <c:pt idx="9">
                  <c:v>1.5318751725732627</c:v>
                </c:pt>
                <c:pt idx="10">
                  <c:v>1.429750161068378</c:v>
                </c:pt>
                <c:pt idx="11">
                  <c:v>1.3403907760016045</c:v>
                </c:pt>
                <c:pt idx="12">
                  <c:v>1.2615442597662161</c:v>
                </c:pt>
                <c:pt idx="13">
                  <c:v>1.1914584675569819</c:v>
                </c:pt>
                <c:pt idx="14">
                  <c:v>1.1287501271592457</c:v>
                </c:pt>
                <c:pt idx="15">
                  <c:v>1.0723126208012839</c:v>
                </c:pt>
                <c:pt idx="16">
                  <c:v>1.0212501150488416</c:v>
                </c:pt>
                <c:pt idx="17">
                  <c:v>0.97482965527389431</c:v>
                </c:pt>
                <c:pt idx="18">
                  <c:v>0.9324457572185072</c:v>
                </c:pt>
                <c:pt idx="19">
                  <c:v>0.89359385066773622</c:v>
                </c:pt>
                <c:pt idx="20">
                  <c:v>0.85785009664102685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B16-4AF6-A4C3-45EA52F7B49E}"/>
            </c:ext>
          </c:extLst>
        </c:ser>
        <c:ser>
          <c:idx val="6"/>
          <c:order val="6"/>
          <c:tx>
            <c:v>0.6</c:v>
          </c:tx>
          <c:marker>
            <c:symbol val="none"/>
          </c:marker>
          <c:xVal>
            <c:numRef>
              <c:f>'Membrane properties'!$Z$4:$Z$24</c:f>
              <c:numCache>
                <c:formatCode>General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xVal>
          <c:yVal>
            <c:numRef>
              <c:f>'Membrane properties'!$AG$4:$AG$24</c:f>
              <c:numCache>
                <c:formatCode>General</c:formatCode>
                <c:ptCount val="21"/>
                <c:pt idx="0">
                  <c:v>4.6791823453146941</c:v>
                </c:pt>
                <c:pt idx="1">
                  <c:v>3.8993186210955786</c:v>
                </c:pt>
                <c:pt idx="2">
                  <c:v>3.3422731037962108</c:v>
                </c:pt>
                <c:pt idx="3">
                  <c:v>2.9244889658216837</c:v>
                </c:pt>
                <c:pt idx="4">
                  <c:v>2.5995457473970518</c:v>
                </c:pt>
                <c:pt idx="5">
                  <c:v>2.3395911726573475</c:v>
                </c:pt>
                <c:pt idx="6">
                  <c:v>2.1269010660521332</c:v>
                </c:pt>
                <c:pt idx="7">
                  <c:v>1.9496593105477893</c:v>
                </c:pt>
                <c:pt idx="8">
                  <c:v>1.7996855174287281</c:v>
                </c:pt>
                <c:pt idx="9">
                  <c:v>1.6711365518981049</c:v>
                </c:pt>
                <c:pt idx="10">
                  <c:v>1.5597274484382309</c:v>
                </c:pt>
                <c:pt idx="11">
                  <c:v>1.4622444829108414</c:v>
                </c:pt>
                <c:pt idx="12">
                  <c:v>1.3762301015631446</c:v>
                </c:pt>
                <c:pt idx="13">
                  <c:v>1.2997728736985255</c:v>
                </c:pt>
                <c:pt idx="14">
                  <c:v>1.2313637750828139</c:v>
                </c:pt>
                <c:pt idx="15">
                  <c:v>1.1697955863286729</c:v>
                </c:pt>
                <c:pt idx="16">
                  <c:v>1.1140910345987363</c:v>
                </c:pt>
                <c:pt idx="17">
                  <c:v>1.0634505330260666</c:v>
                </c:pt>
                <c:pt idx="18">
                  <c:v>1.0172135533292805</c:v>
                </c:pt>
                <c:pt idx="19">
                  <c:v>0.97482965527389398</c:v>
                </c:pt>
                <c:pt idx="20">
                  <c:v>0.93583646906293816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B16-4AF6-A4C3-45EA52F7B49E}"/>
            </c:ext>
          </c:extLst>
        </c:ser>
        <c:ser>
          <c:idx val="7"/>
          <c:order val="7"/>
          <c:tx>
            <c:v>0.65</c:v>
          </c:tx>
          <c:marker>
            <c:symbol val="none"/>
          </c:marker>
          <c:xVal>
            <c:numRef>
              <c:f>'Membrane properties'!$Z$4:$Z$24</c:f>
              <c:numCache>
                <c:formatCode>General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xVal>
          <c:yVal>
            <c:numRef>
              <c:f>'Membrane properties'!$AH$4:$AH$24</c:f>
              <c:numCache>
                <c:formatCode>General</c:formatCode>
                <c:ptCount val="21"/>
                <c:pt idx="0">
                  <c:v>5.0691142074242528</c:v>
                </c:pt>
                <c:pt idx="1">
                  <c:v>4.2242618395202101</c:v>
                </c:pt>
                <c:pt idx="2">
                  <c:v>3.6207958624458945</c:v>
                </c:pt>
                <c:pt idx="3">
                  <c:v>3.168196379640158</c:v>
                </c:pt>
                <c:pt idx="4">
                  <c:v>2.8161745596801397</c:v>
                </c:pt>
                <c:pt idx="5">
                  <c:v>2.5345571037121259</c:v>
                </c:pt>
                <c:pt idx="6">
                  <c:v>2.3041428215564781</c:v>
                </c:pt>
                <c:pt idx="7">
                  <c:v>2.112130919760105</c:v>
                </c:pt>
                <c:pt idx="8">
                  <c:v>1.9496593105477891</c:v>
                </c:pt>
                <c:pt idx="9">
                  <c:v>1.810397931222947</c:v>
                </c:pt>
                <c:pt idx="10">
                  <c:v>1.6897047358080837</c:v>
                </c:pt>
                <c:pt idx="11">
                  <c:v>1.5840981898200781</c:v>
                </c:pt>
                <c:pt idx="12">
                  <c:v>1.4909159433600734</c:v>
                </c:pt>
                <c:pt idx="13">
                  <c:v>1.4080872798400694</c:v>
                </c:pt>
                <c:pt idx="14">
                  <c:v>1.3339774230063817</c:v>
                </c:pt>
                <c:pt idx="15">
                  <c:v>1.2672785518560625</c:v>
                </c:pt>
                <c:pt idx="16">
                  <c:v>1.206931954148631</c:v>
                </c:pt>
                <c:pt idx="17">
                  <c:v>1.1520714107782388</c:v>
                </c:pt>
                <c:pt idx="18">
                  <c:v>1.1019813494400543</c:v>
                </c:pt>
                <c:pt idx="19">
                  <c:v>1.0560654598800521</c:v>
                </c:pt>
                <c:pt idx="20">
                  <c:v>1.01382284148485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B16-4AF6-A4C3-45EA52F7B49E}"/>
            </c:ext>
          </c:extLst>
        </c:ser>
        <c:ser>
          <c:idx val="8"/>
          <c:order val="8"/>
          <c:tx>
            <c:v>0.7</c:v>
          </c:tx>
          <c:marker>
            <c:symbol val="none"/>
          </c:marker>
          <c:xVal>
            <c:numRef>
              <c:f>'Membrane properties'!$Z$4:$Z$24</c:f>
              <c:numCache>
                <c:formatCode>General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xVal>
          <c:yVal>
            <c:numRef>
              <c:f>'Membrane properties'!$AI$4:$AI$24</c:f>
              <c:numCache>
                <c:formatCode>General</c:formatCode>
                <c:ptCount val="21"/>
                <c:pt idx="0">
                  <c:v>5.4590460695338106</c:v>
                </c:pt>
                <c:pt idx="1">
                  <c:v>4.5492050579448406</c:v>
                </c:pt>
                <c:pt idx="2">
                  <c:v>3.8993186210955795</c:v>
                </c:pt>
                <c:pt idx="3">
                  <c:v>3.4119037934586309</c:v>
                </c:pt>
                <c:pt idx="4">
                  <c:v>3.0328033719632286</c:v>
                </c:pt>
                <c:pt idx="5">
                  <c:v>2.7295230347669057</c:v>
                </c:pt>
                <c:pt idx="6">
                  <c:v>2.4813845770608229</c:v>
                </c:pt>
                <c:pt idx="7">
                  <c:v>2.2746025289724203</c:v>
                </c:pt>
                <c:pt idx="8">
                  <c:v>2.0996331036668501</c:v>
                </c:pt>
                <c:pt idx="9">
                  <c:v>1.9496593105477893</c:v>
                </c:pt>
                <c:pt idx="10">
                  <c:v>1.819682023177936</c:v>
                </c:pt>
                <c:pt idx="11">
                  <c:v>1.7059518967293155</c:v>
                </c:pt>
                <c:pt idx="12">
                  <c:v>1.6056017851570024</c:v>
                </c:pt>
                <c:pt idx="13">
                  <c:v>1.5164016859816134</c:v>
                </c:pt>
                <c:pt idx="14">
                  <c:v>1.4365910709299494</c:v>
                </c:pt>
                <c:pt idx="15">
                  <c:v>1.364761517383452</c:v>
                </c:pt>
                <c:pt idx="16">
                  <c:v>1.2997728736985257</c:v>
                </c:pt>
                <c:pt idx="17">
                  <c:v>1.2406922885304112</c:v>
                </c:pt>
                <c:pt idx="18">
                  <c:v>1.1867491455508279</c:v>
                </c:pt>
                <c:pt idx="19">
                  <c:v>1.1373012644862102</c:v>
                </c:pt>
                <c:pt idx="20">
                  <c:v>1.0918092139067617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B16-4AF6-A4C3-45EA52F7B49E}"/>
            </c:ext>
          </c:extLst>
        </c:ser>
        <c:ser>
          <c:idx val="9"/>
          <c:order val="9"/>
          <c:tx>
            <c:v>0.75</c:v>
          </c:tx>
          <c:marker>
            <c:symbol val="none"/>
          </c:marker>
          <c:xVal>
            <c:numRef>
              <c:f>'Membrane properties'!$Z$4:$Z$24</c:f>
              <c:numCache>
                <c:formatCode>General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xVal>
          <c:yVal>
            <c:numRef>
              <c:f>'Membrane properties'!$AJ$4:$AJ$24</c:f>
              <c:numCache>
                <c:formatCode>General</c:formatCode>
                <c:ptCount val="21"/>
                <c:pt idx="0">
                  <c:v>5.8489779316433674</c:v>
                </c:pt>
                <c:pt idx="1">
                  <c:v>4.8741482763694721</c:v>
                </c:pt>
                <c:pt idx="2">
                  <c:v>4.1778413797452618</c:v>
                </c:pt>
                <c:pt idx="3">
                  <c:v>3.6556112072771048</c:v>
                </c:pt>
                <c:pt idx="4">
                  <c:v>3.2494321842463165</c:v>
                </c:pt>
                <c:pt idx="5">
                  <c:v>2.9244889658216842</c:v>
                </c:pt>
                <c:pt idx="6">
                  <c:v>2.6586263325651673</c:v>
                </c:pt>
                <c:pt idx="7">
                  <c:v>2.4370741381847361</c:v>
                </c:pt>
                <c:pt idx="8">
                  <c:v>2.24960689678591</c:v>
                </c:pt>
                <c:pt idx="9">
                  <c:v>2.0889206898726309</c:v>
                </c:pt>
                <c:pt idx="10">
                  <c:v>1.9496593105477886</c:v>
                </c:pt>
                <c:pt idx="11">
                  <c:v>1.8278056036385515</c:v>
                </c:pt>
                <c:pt idx="12">
                  <c:v>1.7202876269539313</c:v>
                </c:pt>
                <c:pt idx="13">
                  <c:v>1.6247160921231569</c:v>
                </c:pt>
                <c:pt idx="14">
                  <c:v>1.5392047188535174</c:v>
                </c:pt>
                <c:pt idx="15">
                  <c:v>1.4622444829108412</c:v>
                </c:pt>
                <c:pt idx="16">
                  <c:v>1.3926137932484206</c:v>
                </c:pt>
                <c:pt idx="17">
                  <c:v>1.329313166282583</c:v>
                </c:pt>
                <c:pt idx="18">
                  <c:v>1.2715169416616008</c:v>
                </c:pt>
                <c:pt idx="19">
                  <c:v>1.2185370690923678</c:v>
                </c:pt>
                <c:pt idx="20">
                  <c:v>1.1697955863286729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B16-4AF6-A4C3-45EA52F7B49E}"/>
            </c:ext>
          </c:extLst>
        </c:ser>
        <c:ser>
          <c:idx val="10"/>
          <c:order val="10"/>
          <c:tx>
            <c:v>0.8</c:v>
          </c:tx>
          <c:marker>
            <c:symbol val="none"/>
          </c:marker>
          <c:xVal>
            <c:numRef>
              <c:f>'Membrane properties'!$Z$4:$Z$24</c:f>
              <c:numCache>
                <c:formatCode>General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xVal>
          <c:yVal>
            <c:numRef>
              <c:f>'Membrane properties'!$AK$4:$AK$24</c:f>
              <c:numCache>
                <c:formatCode>General</c:formatCode>
                <c:ptCount val="21"/>
                <c:pt idx="0">
                  <c:v>6.2389097937529261</c:v>
                </c:pt>
                <c:pt idx="1">
                  <c:v>5.1990914947941054</c:v>
                </c:pt>
                <c:pt idx="2">
                  <c:v>4.4563641383949486</c:v>
                </c:pt>
                <c:pt idx="3">
                  <c:v>3.8993186210955795</c:v>
                </c:pt>
                <c:pt idx="4">
                  <c:v>3.4660609965294031</c:v>
                </c:pt>
                <c:pt idx="5">
                  <c:v>3.1194548968764635</c:v>
                </c:pt>
                <c:pt idx="6">
                  <c:v>2.8358680880695126</c:v>
                </c:pt>
                <c:pt idx="7">
                  <c:v>2.5995457473970527</c:v>
                </c:pt>
                <c:pt idx="8">
                  <c:v>2.3995806899049712</c:v>
                </c:pt>
                <c:pt idx="9">
                  <c:v>2.2281820691974734</c:v>
                </c:pt>
                <c:pt idx="10">
                  <c:v>2.0796365979176419</c:v>
                </c:pt>
                <c:pt idx="11">
                  <c:v>1.9496593105477893</c:v>
                </c:pt>
                <c:pt idx="12">
                  <c:v>1.8349734687508603</c:v>
                </c:pt>
                <c:pt idx="13">
                  <c:v>1.7330304982647013</c:v>
                </c:pt>
                <c:pt idx="14">
                  <c:v>1.6418183667770854</c:v>
                </c:pt>
                <c:pt idx="15">
                  <c:v>1.5597274484382313</c:v>
                </c:pt>
                <c:pt idx="16">
                  <c:v>1.4854547127983155</c:v>
                </c:pt>
                <c:pt idx="17">
                  <c:v>1.4179340440347559</c:v>
                </c:pt>
                <c:pt idx="18">
                  <c:v>1.356284737772375</c:v>
                </c:pt>
                <c:pt idx="19">
                  <c:v>1.2997728736985257</c:v>
                </c:pt>
                <c:pt idx="20">
                  <c:v>1.247781958750585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B16-4AF6-A4C3-45EA52F7B49E}"/>
            </c:ext>
          </c:extLst>
        </c:ser>
        <c:ser>
          <c:idx val="11"/>
          <c:order val="11"/>
          <c:tx>
            <c:v>0.85</c:v>
          </c:tx>
          <c:marker>
            <c:symbol val="none"/>
          </c:marker>
          <c:xVal>
            <c:numRef>
              <c:f>'Membrane properties'!$Z$4:$Z$24</c:f>
              <c:numCache>
                <c:formatCode>General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xVal>
          <c:yVal>
            <c:numRef>
              <c:f>'Membrane properties'!$AL$4:$AL$24</c:f>
              <c:numCache>
                <c:formatCode>General</c:formatCode>
                <c:ptCount val="21"/>
                <c:pt idx="0">
                  <c:v>6.6288416558624847</c:v>
                </c:pt>
                <c:pt idx="1">
                  <c:v>5.5240347132187368</c:v>
                </c:pt>
                <c:pt idx="2">
                  <c:v>4.7348868970446336</c:v>
                </c:pt>
                <c:pt idx="3">
                  <c:v>4.1430260349140529</c:v>
                </c:pt>
                <c:pt idx="4">
                  <c:v>3.6826898088124924</c:v>
                </c:pt>
                <c:pt idx="5">
                  <c:v>3.3144208279312424</c:v>
                </c:pt>
                <c:pt idx="6">
                  <c:v>3.0131098435738566</c:v>
                </c:pt>
                <c:pt idx="7">
                  <c:v>2.7620173566093684</c:v>
                </c:pt>
                <c:pt idx="8">
                  <c:v>2.5495544830240324</c:v>
                </c:pt>
                <c:pt idx="9">
                  <c:v>2.3674434485223159</c:v>
                </c:pt>
                <c:pt idx="10">
                  <c:v>2.2096138852874945</c:v>
                </c:pt>
                <c:pt idx="11">
                  <c:v>2.071513017457026</c:v>
                </c:pt>
                <c:pt idx="12">
                  <c:v>1.9496593105477893</c:v>
                </c:pt>
                <c:pt idx="13">
                  <c:v>1.8413449044062455</c:v>
                </c:pt>
                <c:pt idx="14">
                  <c:v>1.7444320147006531</c:v>
                </c:pt>
                <c:pt idx="15">
                  <c:v>1.657210413965621</c:v>
                </c:pt>
                <c:pt idx="16">
                  <c:v>1.5782956323482098</c:v>
                </c:pt>
                <c:pt idx="17">
                  <c:v>1.5065549217869276</c:v>
                </c:pt>
                <c:pt idx="18">
                  <c:v>1.4410525338831484</c:v>
                </c:pt>
                <c:pt idx="19">
                  <c:v>1.3810086783046838</c:v>
                </c:pt>
                <c:pt idx="20">
                  <c:v>1.3257683311724964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B16-4AF6-A4C3-45EA52F7B49E}"/>
            </c:ext>
          </c:extLst>
        </c:ser>
        <c:ser>
          <c:idx val="12"/>
          <c:order val="12"/>
          <c:tx>
            <c:v>0.9</c:v>
          </c:tx>
          <c:marker>
            <c:symbol val="none"/>
          </c:marker>
          <c:xVal>
            <c:numRef>
              <c:f>'Membrane properties'!$Z$4:$Z$24</c:f>
              <c:numCache>
                <c:formatCode>General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xVal>
          <c:yVal>
            <c:numRef>
              <c:f>'Membrane properties'!$AM$4:$AM$24</c:f>
              <c:numCache>
                <c:formatCode>General</c:formatCode>
                <c:ptCount val="21"/>
                <c:pt idx="0">
                  <c:v>7.0187735179720434</c:v>
                </c:pt>
                <c:pt idx="1">
                  <c:v>5.8489779316433701</c:v>
                </c:pt>
                <c:pt idx="2">
                  <c:v>5.0134096556943177</c:v>
                </c:pt>
                <c:pt idx="3">
                  <c:v>4.3867334487325271</c:v>
                </c:pt>
                <c:pt idx="4">
                  <c:v>3.8993186210955795</c:v>
                </c:pt>
                <c:pt idx="5">
                  <c:v>3.5093867589860217</c:v>
                </c:pt>
                <c:pt idx="6">
                  <c:v>3.1903515990782005</c:v>
                </c:pt>
                <c:pt idx="7">
                  <c:v>2.924488965821685</c:v>
                </c:pt>
                <c:pt idx="8">
                  <c:v>2.6995282761430928</c:v>
                </c:pt>
                <c:pt idx="9">
                  <c:v>2.5067048278471575</c:v>
                </c:pt>
                <c:pt idx="10">
                  <c:v>2.3395911726573475</c:v>
                </c:pt>
                <c:pt idx="11">
                  <c:v>2.1933667243662627</c:v>
                </c:pt>
                <c:pt idx="12">
                  <c:v>2.064345152344718</c:v>
                </c:pt>
                <c:pt idx="13">
                  <c:v>1.9496593105477893</c:v>
                </c:pt>
                <c:pt idx="14">
                  <c:v>1.8470456626242211</c:v>
                </c:pt>
                <c:pt idx="15">
                  <c:v>1.75469337949301</c:v>
                </c:pt>
                <c:pt idx="16">
                  <c:v>1.6711365518981054</c:v>
                </c:pt>
                <c:pt idx="17">
                  <c:v>1.5951757995391</c:v>
                </c:pt>
                <c:pt idx="18">
                  <c:v>1.5258203299939221</c:v>
                </c:pt>
                <c:pt idx="19">
                  <c:v>1.4622444829108414</c:v>
                </c:pt>
                <c:pt idx="20">
                  <c:v>1.4037547035944078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B16-4AF6-A4C3-45EA52F7B49E}"/>
            </c:ext>
          </c:extLst>
        </c:ser>
        <c:ser>
          <c:idx val="13"/>
          <c:order val="13"/>
          <c:tx>
            <c:v>0.95</c:v>
          </c:tx>
          <c:marker>
            <c:symbol val="none"/>
          </c:marker>
          <c:xVal>
            <c:numRef>
              <c:f>'Membrane properties'!$Z$4:$Z$24</c:f>
              <c:numCache>
                <c:formatCode>General</c:formatCode>
                <c:ptCount val="21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</c:numCache>
            </c:numRef>
          </c:xVal>
          <c:yVal>
            <c:numRef>
              <c:f>'Membrane properties'!$AN$4:$AN$24</c:f>
              <c:numCache>
                <c:formatCode>General</c:formatCode>
                <c:ptCount val="21"/>
                <c:pt idx="0">
                  <c:v>7.4087053800816003</c:v>
                </c:pt>
                <c:pt idx="1">
                  <c:v>6.1739211500680016</c:v>
                </c:pt>
                <c:pt idx="2">
                  <c:v>5.291932414344001</c:v>
                </c:pt>
                <c:pt idx="3">
                  <c:v>4.6304408625510005</c:v>
                </c:pt>
                <c:pt idx="4">
                  <c:v>4.1159474333786674</c:v>
                </c:pt>
                <c:pt idx="5">
                  <c:v>3.7043526900408006</c:v>
                </c:pt>
                <c:pt idx="6">
                  <c:v>3.3675933545825458</c:v>
                </c:pt>
                <c:pt idx="7">
                  <c:v>3.0869605750340008</c:v>
                </c:pt>
                <c:pt idx="8">
                  <c:v>2.8495020692621544</c:v>
                </c:pt>
                <c:pt idx="9">
                  <c:v>2.645966207172</c:v>
                </c:pt>
                <c:pt idx="10">
                  <c:v>2.4695684600272001</c:v>
                </c:pt>
                <c:pt idx="11">
                  <c:v>2.3152204312754998</c:v>
                </c:pt>
                <c:pt idx="12">
                  <c:v>2.1790309941416464</c:v>
                </c:pt>
                <c:pt idx="13">
                  <c:v>2.0579737166893333</c:v>
                </c:pt>
                <c:pt idx="14">
                  <c:v>1.9496593105477891</c:v>
                </c:pt>
                <c:pt idx="15">
                  <c:v>1.8521763450203996</c:v>
                </c:pt>
                <c:pt idx="16">
                  <c:v>1.7639774714479997</c:v>
                </c:pt>
                <c:pt idx="17">
                  <c:v>1.6837966772912722</c:v>
                </c:pt>
                <c:pt idx="18">
                  <c:v>1.610588126104695</c:v>
                </c:pt>
                <c:pt idx="19">
                  <c:v>1.5434802875169997</c:v>
                </c:pt>
                <c:pt idx="20">
                  <c:v>1.4817410760163197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B16-4AF6-A4C3-45EA52F7B4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6054408"/>
        <c:axId val="2147309240"/>
      </c:scatterChart>
      <c:valAx>
        <c:axId val="-2056054408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Tortuosity 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47309240"/>
        <c:crosses val="autoZero"/>
        <c:crossBetween val="midCat"/>
      </c:valAx>
      <c:valAx>
        <c:axId val="21473092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Flux</a:t>
                </a:r>
                <a:r>
                  <a:rPr lang="en-US" baseline="0"/>
                  <a:t> (LMH)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056054408"/>
        <c:crosses val="autoZero"/>
        <c:crossBetween val="midCat"/>
      </c:valAx>
      <c:spPr>
        <a:ln w="3175"/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Flux as</a:t>
            </a:r>
            <a:r>
              <a:rPr lang="en-US" baseline="0"/>
              <a:t> a function of porosity vs. pore size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0.3</c:v>
          </c:tx>
          <c:marker>
            <c:symbol val="none"/>
          </c:marker>
          <c:trendline>
            <c:trendlineType val="linear"/>
            <c:dispRSqr val="0"/>
            <c:dispEq val="1"/>
            <c:trendlineLbl>
              <c:layout>
                <c:manualLayout>
                  <c:x val="6.1610646126861297E-2"/>
                  <c:y val="0.14554769795866701"/>
                </c:manualLayout>
              </c:layout>
              <c:numFmt formatCode="General" sourceLinked="0"/>
            </c:trendlineLbl>
          </c:trendline>
          <c:xVal>
            <c:numRef>
              <c:f>'Membrane properties'!$Z$28:$Z$73</c:f>
              <c:numCache>
                <c:formatCode>General</c:formatCode>
                <c:ptCount val="46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properties'!$AA$28:$AA$73</c:f>
              <c:numCache>
                <c:formatCode>General</c:formatCode>
                <c:ptCount val="46"/>
                <c:pt idx="0">
                  <c:v>0.23487612081848172</c:v>
                </c:pt>
                <c:pt idx="1">
                  <c:v>0.44195456791460025</c:v>
                </c:pt>
                <c:pt idx="2">
                  <c:v>0.64162202514911448</c:v>
                </c:pt>
                <c:pt idx="3">
                  <c:v>0.83426933897503752</c:v>
                </c:pt>
                <c:pt idx="4">
                  <c:v>1.0202603469712683</c:v>
                </c:pt>
                <c:pt idx="5">
                  <c:v>1.1999341712333049</c:v>
                </c:pt>
                <c:pt idx="6">
                  <c:v>1.3736072819812322</c:v>
                </c:pt>
                <c:pt idx="7">
                  <c:v>1.5415753578036497</c:v>
                </c:pt>
                <c:pt idx="8">
                  <c:v>1.7041149655410053</c:v>
                </c:pt>
                <c:pt idx="9">
                  <c:v>1.8614850798852891</c:v>
                </c:pt>
                <c:pt idx="10">
                  <c:v>2.0139284602589309</c:v>
                </c:pt>
                <c:pt idx="11">
                  <c:v>2.1616729003702568</c:v>
                </c:pt>
                <c:pt idx="12">
                  <c:v>2.304932363973244</c:v>
                </c:pt>
                <c:pt idx="13">
                  <c:v>2.4439080187412969</c:v>
                </c:pt>
                <c:pt idx="14">
                  <c:v>2.5787891787611845</c:v>
                </c:pt>
                <c:pt idx="15">
                  <c:v>2.7097541649331438</c:v>
                </c:pt>
                <c:pt idx="16">
                  <c:v>2.8369710915001605</c:v>
                </c:pt>
                <c:pt idx="17">
                  <c:v>2.9605985860013559</c:v>
                </c:pt>
                <c:pt idx="18">
                  <c:v>3.0807864491325696</c:v>
                </c:pt>
                <c:pt idx="19">
                  <c:v>3.1976762602856175</c:v>
                </c:pt>
                <c:pt idx="20">
                  <c:v>3.3114019339127969</c:v>
                </c:pt>
                <c:pt idx="21">
                  <c:v>3.4220902313133648</c:v>
                </c:pt>
                <c:pt idx="22">
                  <c:v>3.529861231954154</c:v>
                </c:pt>
                <c:pt idx="23">
                  <c:v>3.634828768008552</c:v>
                </c:pt>
                <c:pt idx="24">
                  <c:v>3.7371008254196938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1D-48EF-96FC-525731CA13EB}"/>
            </c:ext>
          </c:extLst>
        </c:ser>
        <c:ser>
          <c:idx val="1"/>
          <c:order val="1"/>
          <c:tx>
            <c:v>0.35</c:v>
          </c:tx>
          <c:marker>
            <c:symbol val="none"/>
          </c:marker>
          <c:xVal>
            <c:numRef>
              <c:f>'Membrane properties'!$Z$28:$Z$73</c:f>
              <c:numCache>
                <c:formatCode>General</c:formatCode>
                <c:ptCount val="46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properties'!$AB$28:$AB$73</c:f>
              <c:numCache>
                <c:formatCode>General</c:formatCode>
                <c:ptCount val="46"/>
                <c:pt idx="0">
                  <c:v>0.31969249778071124</c:v>
                </c:pt>
                <c:pt idx="1">
                  <c:v>0.60154927299487249</c:v>
                </c:pt>
                <c:pt idx="2">
                  <c:v>0.87331886756407273</c:v>
                </c:pt>
                <c:pt idx="3">
                  <c:v>1.1355332669382456</c:v>
                </c:pt>
                <c:pt idx="4">
                  <c:v>1.3886876944886701</c:v>
                </c:pt>
                <c:pt idx="5">
                  <c:v>1.633243733067554</c:v>
                </c:pt>
                <c:pt idx="6">
                  <c:v>1.8696321338077879</c:v>
                </c:pt>
                <c:pt idx="7">
                  <c:v>2.0982553481216346</c:v>
                </c:pt>
                <c:pt idx="8">
                  <c:v>2.3194898142085898</c:v>
                </c:pt>
                <c:pt idx="9">
                  <c:v>2.533688025399421</c:v>
                </c:pt>
                <c:pt idx="10">
                  <c:v>2.7411804042413239</c:v>
                </c:pt>
                <c:pt idx="11">
                  <c:v>2.9422770032817378</c:v>
                </c:pt>
                <c:pt idx="12">
                  <c:v>3.1372690509635808</c:v>
                </c:pt>
                <c:pt idx="13">
                  <c:v>3.3264303588423219</c:v>
                </c:pt>
                <c:pt idx="14">
                  <c:v>3.5100186044249457</c:v>
                </c:pt>
                <c:pt idx="15">
                  <c:v>3.6882765022701118</c:v>
                </c:pt>
                <c:pt idx="16">
                  <c:v>3.8614328745418844</c:v>
                </c:pt>
                <c:pt idx="17">
                  <c:v>4.0297036309462912</c:v>
                </c:pt>
                <c:pt idx="18">
                  <c:v>4.1932926668748864</c:v>
                </c:pt>
                <c:pt idx="19">
                  <c:v>4.3523926876109789</c:v>
                </c:pt>
                <c:pt idx="20">
                  <c:v>4.5071859656035276</c:v>
                </c:pt>
                <c:pt idx="21">
                  <c:v>4.6578450370654139</c:v>
                </c:pt>
                <c:pt idx="22">
                  <c:v>4.8045333434931541</c:v>
                </c:pt>
                <c:pt idx="23">
                  <c:v>4.9474058231227502</c:v>
                </c:pt>
                <c:pt idx="24">
                  <c:v>5.0866094568212485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C1D-48EF-96FC-525731CA13EB}"/>
            </c:ext>
          </c:extLst>
        </c:ser>
        <c:ser>
          <c:idx val="2"/>
          <c:order val="2"/>
          <c:tx>
            <c:v>0.4</c:v>
          </c:tx>
          <c:marker>
            <c:symbol val="none"/>
          </c:marker>
          <c:xVal>
            <c:numRef>
              <c:f>'Membrane properties'!$Z$28:$Z$73</c:f>
              <c:numCache>
                <c:formatCode>General</c:formatCode>
                <c:ptCount val="46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properties'!$AC$28:$AC$73</c:f>
              <c:numCache>
                <c:formatCode>General</c:formatCode>
                <c:ptCount val="46"/>
                <c:pt idx="0">
                  <c:v>0.41755754812174517</c:v>
                </c:pt>
                <c:pt idx="1">
                  <c:v>0.78569700962595579</c:v>
                </c:pt>
                <c:pt idx="2">
                  <c:v>1.14066137804287</c:v>
                </c:pt>
                <c:pt idx="3">
                  <c:v>1.4831454915111777</c:v>
                </c:pt>
                <c:pt idx="4">
                  <c:v>1.8137961723933653</c:v>
                </c:pt>
                <c:pt idx="5">
                  <c:v>2.133216304414765</c:v>
                </c:pt>
                <c:pt idx="6">
                  <c:v>2.4419685012999679</c:v>
                </c:pt>
                <c:pt idx="7">
                  <c:v>2.7405784138731555</c:v>
                </c:pt>
                <c:pt idx="8">
                  <c:v>3.0295377165173427</c:v>
                </c:pt>
                <c:pt idx="9">
                  <c:v>3.3093068086849584</c:v>
                </c:pt>
                <c:pt idx="10">
                  <c:v>3.5803172626825441</c:v>
                </c:pt>
                <c:pt idx="11">
                  <c:v>3.8429740451026779</c:v>
                </c:pt>
                <c:pt idx="12">
                  <c:v>4.0976575359524317</c:v>
                </c:pt>
                <c:pt idx="13">
                  <c:v>4.3447253666511951</c:v>
                </c:pt>
                <c:pt idx="14">
                  <c:v>4.5845140955754404</c:v>
                </c:pt>
                <c:pt idx="15">
                  <c:v>4.8173407376589203</c:v>
                </c:pt>
                <c:pt idx="16">
                  <c:v>5.0435041626669515</c:v>
                </c:pt>
                <c:pt idx="17">
                  <c:v>5.2632863751135224</c:v>
                </c:pt>
                <c:pt idx="18">
                  <c:v>5.476953687346791</c:v>
                </c:pt>
                <c:pt idx="19">
                  <c:v>5.6847577960633213</c:v>
                </c:pt>
                <c:pt idx="20">
                  <c:v>5.8869367714005261</c:v>
                </c:pt>
                <c:pt idx="21">
                  <c:v>6.0837159667793159</c:v>
                </c:pt>
                <c:pt idx="22">
                  <c:v>6.2753088568073849</c:v>
                </c:pt>
                <c:pt idx="23">
                  <c:v>6.461917809792979</c:v>
                </c:pt>
                <c:pt idx="24">
                  <c:v>6.6437348007461194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C1D-48EF-96FC-525731CA13EB}"/>
            </c:ext>
          </c:extLst>
        </c:ser>
        <c:ser>
          <c:idx val="3"/>
          <c:order val="3"/>
          <c:tx>
            <c:v>0.45</c:v>
          </c:tx>
          <c:marker>
            <c:symbol val="none"/>
          </c:marker>
          <c:xVal>
            <c:numRef>
              <c:f>'Membrane properties'!$Z$28:$Z$73</c:f>
              <c:numCache>
                <c:formatCode>General</c:formatCode>
                <c:ptCount val="46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properties'!$AD$28:$AD$73</c:f>
              <c:numCache>
                <c:formatCode>General</c:formatCode>
                <c:ptCount val="46"/>
                <c:pt idx="0">
                  <c:v>0.52847127184158371</c:v>
                </c:pt>
                <c:pt idx="1">
                  <c:v>0.99439777780785032</c:v>
                </c:pt>
                <c:pt idx="2">
                  <c:v>1.4436495565855079</c:v>
                </c:pt>
                <c:pt idx="3">
                  <c:v>1.8771060126938339</c:v>
                </c:pt>
                <c:pt idx="4">
                  <c:v>2.2955857806853532</c:v>
                </c:pt>
                <c:pt idx="5">
                  <c:v>2.6998518852749354</c:v>
                </c:pt>
                <c:pt idx="6">
                  <c:v>3.0906163844577721</c:v>
                </c:pt>
                <c:pt idx="7">
                  <c:v>3.4685445550582119</c:v>
                </c:pt>
                <c:pt idx="8">
                  <c:v>3.8342586724672603</c:v>
                </c:pt>
                <c:pt idx="9">
                  <c:v>4.1883414297418984</c:v>
                </c:pt>
                <c:pt idx="10">
                  <c:v>4.5313390355825955</c:v>
                </c:pt>
                <c:pt idx="11">
                  <c:v>4.8637640258330768</c:v>
                </c:pt>
                <c:pt idx="12">
                  <c:v>5.1860978189397979</c:v>
                </c:pt>
                <c:pt idx="13">
                  <c:v>5.4987930421679199</c:v>
                </c:pt>
                <c:pt idx="14">
                  <c:v>5.8022756522126642</c:v>
                </c:pt>
                <c:pt idx="15">
                  <c:v>6.0969468710995738</c:v>
                </c:pt>
                <c:pt idx="16">
                  <c:v>6.3831849558753611</c:v>
                </c:pt>
                <c:pt idx="17">
                  <c:v>6.6613468185030529</c:v>
                </c:pt>
                <c:pt idx="18">
                  <c:v>6.9317695105482811</c:v>
                </c:pt>
                <c:pt idx="19">
                  <c:v>7.1947715856426395</c:v>
                </c:pt>
                <c:pt idx="20">
                  <c:v>7.4506543513037924</c:v>
                </c:pt>
                <c:pt idx="21">
                  <c:v>7.6997030204550709</c:v>
                </c:pt>
                <c:pt idx="22">
                  <c:v>7.9421877718968457</c:v>
                </c:pt>
                <c:pt idx="23">
                  <c:v>8.1783647280192397</c:v>
                </c:pt>
                <c:pt idx="24">
                  <c:v>8.4084768571943105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C1D-48EF-96FC-525731CA13EB}"/>
            </c:ext>
          </c:extLst>
        </c:ser>
        <c:ser>
          <c:idx val="4"/>
          <c:order val="4"/>
          <c:tx>
            <c:v>0.5</c:v>
          </c:tx>
          <c:marker>
            <c:symbol val="none"/>
          </c:marker>
          <c:xVal>
            <c:numRef>
              <c:f>'Membrane properties'!$Z$28:$Z$73</c:f>
              <c:numCache>
                <c:formatCode>General</c:formatCode>
                <c:ptCount val="46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properties'!$AE$28:$AE$73</c:f>
              <c:numCache>
                <c:formatCode>General</c:formatCode>
                <c:ptCount val="46"/>
                <c:pt idx="0">
                  <c:v>0.65243366894022681</c:v>
                </c:pt>
                <c:pt idx="1">
                  <c:v>1.2276515775405559</c:v>
                </c:pt>
                <c:pt idx="2">
                  <c:v>1.782283403191985</c:v>
                </c:pt>
                <c:pt idx="3">
                  <c:v>2.3174148304862157</c:v>
                </c:pt>
                <c:pt idx="4">
                  <c:v>2.834056519364633</c:v>
                </c:pt>
                <c:pt idx="5">
                  <c:v>3.3331504756480692</c:v>
                </c:pt>
                <c:pt idx="6">
                  <c:v>3.8155757832811998</c:v>
                </c:pt>
                <c:pt idx="7">
                  <c:v>4.2821537716768052</c:v>
                </c:pt>
                <c:pt idx="8">
                  <c:v>4.733652682058346</c:v>
                </c:pt>
                <c:pt idx="9">
                  <c:v>5.1707918885702444</c:v>
                </c:pt>
                <c:pt idx="10">
                  <c:v>5.5942457229414764</c:v>
                </c:pt>
                <c:pt idx="11">
                  <c:v>6.0046469454729339</c:v>
                </c:pt>
                <c:pt idx="12">
                  <c:v>6.4025898999256761</c:v>
                </c:pt>
                <c:pt idx="13">
                  <c:v>6.7886333853924912</c:v>
                </c:pt>
                <c:pt idx="14">
                  <c:v>7.1633032743366236</c:v>
                </c:pt>
                <c:pt idx="15">
                  <c:v>7.527094902592065</c:v>
                </c:pt>
                <c:pt idx="16">
                  <c:v>7.8804752541671128</c:v>
                </c:pt>
                <c:pt idx="17">
                  <c:v>8.2238849611148783</c:v>
                </c:pt>
                <c:pt idx="18">
                  <c:v>8.5577401364793619</c:v>
                </c:pt>
                <c:pt idx="19">
                  <c:v>8.8824340563489379</c:v>
                </c:pt>
                <c:pt idx="20">
                  <c:v>9.1983387053133221</c:v>
                </c:pt>
                <c:pt idx="21">
                  <c:v>9.505806198092678</c:v>
                </c:pt>
                <c:pt idx="22">
                  <c:v>9.8051700887615389</c:v>
                </c:pt>
                <c:pt idx="23">
                  <c:v>10.096746577801531</c:v>
                </c:pt>
                <c:pt idx="24">
                  <c:v>10.380835626165815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C1D-48EF-96FC-525731CA13EB}"/>
            </c:ext>
          </c:extLst>
        </c:ser>
        <c:ser>
          <c:idx val="5"/>
          <c:order val="5"/>
          <c:tx>
            <c:v>0.55</c:v>
          </c:tx>
          <c:marker>
            <c:symbol val="none"/>
          </c:marker>
          <c:xVal>
            <c:numRef>
              <c:f>'Membrane properties'!$Z$28:$Z$73</c:f>
              <c:numCache>
                <c:formatCode>General</c:formatCode>
                <c:ptCount val="46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properties'!$AF$28:$AF$73</c:f>
              <c:numCache>
                <c:formatCode>General</c:formatCode>
                <c:ptCount val="46"/>
                <c:pt idx="0">
                  <c:v>0.78944473941767435</c:v>
                </c:pt>
                <c:pt idx="1">
                  <c:v>1.4854584088240723</c:v>
                </c:pt>
                <c:pt idx="2">
                  <c:v>2.1565629178623023</c:v>
                </c:pt>
                <c:pt idx="3">
                  <c:v>2.8040719448883205</c:v>
                </c:pt>
                <c:pt idx="4">
                  <c:v>3.4292083884312059</c:v>
                </c:pt>
                <c:pt idx="5">
                  <c:v>4.0331120755341638</c:v>
                </c:pt>
                <c:pt idx="6">
                  <c:v>4.6168466977702511</c:v>
                </c:pt>
                <c:pt idx="7">
                  <c:v>5.1814060637289341</c:v>
                </c:pt>
                <c:pt idx="8">
                  <c:v>5.7277197452905995</c:v>
                </c:pt>
                <c:pt idx="9">
                  <c:v>6.2566581851699974</c:v>
                </c:pt>
                <c:pt idx="10">
                  <c:v>6.7690373247591866</c:v>
                </c:pt>
                <c:pt idx="11">
                  <c:v>7.2656228040222501</c:v>
                </c:pt>
                <c:pt idx="12">
                  <c:v>7.747133778910066</c:v>
                </c:pt>
                <c:pt idx="13">
                  <c:v>8.2142463963249153</c:v>
                </c:pt>
                <c:pt idx="14">
                  <c:v>8.6675969619473161</c:v>
                </c:pt>
                <c:pt idx="15">
                  <c:v>9.1077848321363977</c:v>
                </c:pt>
                <c:pt idx="16">
                  <c:v>9.535375057542204</c:v>
                </c:pt>
                <c:pt idx="17">
                  <c:v>9.950900802949004</c:v>
                </c:pt>
                <c:pt idx="18">
                  <c:v>10.354865565140026</c:v>
                </c:pt>
                <c:pt idx="19">
                  <c:v>10.747745208182215</c:v>
                </c:pt>
                <c:pt idx="20">
                  <c:v>11.129989833429118</c:v>
                </c:pt>
                <c:pt idx="21">
                  <c:v>11.50202549969214</c:v>
                </c:pt>
                <c:pt idx="22">
                  <c:v>11.864255807401463</c:v>
                </c:pt>
                <c:pt idx="23">
                  <c:v>12.217063359139853</c:v>
                </c:pt>
                <c:pt idx="24">
                  <c:v>12.560811107660633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C1D-48EF-96FC-525731CA13EB}"/>
            </c:ext>
          </c:extLst>
        </c:ser>
        <c:ser>
          <c:idx val="6"/>
          <c:order val="6"/>
          <c:tx>
            <c:v>0.6</c:v>
          </c:tx>
          <c:marker>
            <c:symbol val="none"/>
          </c:marker>
          <c:xVal>
            <c:numRef>
              <c:f>'Membrane properties'!$Z$28:$Z$73</c:f>
              <c:numCache>
                <c:formatCode>General</c:formatCode>
                <c:ptCount val="46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properties'!$AG$28:$AG$73</c:f>
              <c:numCache>
                <c:formatCode>General</c:formatCode>
                <c:ptCount val="46"/>
                <c:pt idx="0">
                  <c:v>0.93950448327392688</c:v>
                </c:pt>
                <c:pt idx="1">
                  <c:v>1.767818271658401</c:v>
                </c:pt>
                <c:pt idx="2">
                  <c:v>2.5664881005964579</c:v>
                </c:pt>
                <c:pt idx="3">
                  <c:v>3.3370773559001501</c:v>
                </c:pt>
                <c:pt idx="4">
                  <c:v>4.0810413878850733</c:v>
                </c:pt>
                <c:pt idx="5">
                  <c:v>4.7997366849332197</c:v>
                </c:pt>
                <c:pt idx="6">
                  <c:v>5.4944291279249287</c:v>
                </c:pt>
                <c:pt idx="7">
                  <c:v>6.1663014312145989</c:v>
                </c:pt>
                <c:pt idx="8">
                  <c:v>6.8164598621640211</c:v>
                </c:pt>
                <c:pt idx="9">
                  <c:v>7.4459403195411564</c:v>
                </c:pt>
                <c:pt idx="10">
                  <c:v>8.0557138410357236</c:v>
                </c:pt>
                <c:pt idx="11">
                  <c:v>8.6466916014810273</c:v>
                </c:pt>
                <c:pt idx="12">
                  <c:v>9.2197294558929759</c:v>
                </c:pt>
                <c:pt idx="13">
                  <c:v>9.7756320749651877</c:v>
                </c:pt>
                <c:pt idx="14">
                  <c:v>10.315156715044738</c:v>
                </c:pt>
                <c:pt idx="15">
                  <c:v>10.839016659732575</c:v>
                </c:pt>
                <c:pt idx="16">
                  <c:v>11.347884366000642</c:v>
                </c:pt>
                <c:pt idx="17">
                  <c:v>11.842394344005424</c:v>
                </c:pt>
                <c:pt idx="18">
                  <c:v>12.323145796530278</c:v>
                </c:pt>
                <c:pt idx="19">
                  <c:v>12.79070504114247</c:v>
                </c:pt>
                <c:pt idx="20">
                  <c:v>13.245607735651188</c:v>
                </c:pt>
                <c:pt idx="21">
                  <c:v>13.688360925253459</c:v>
                </c:pt>
                <c:pt idx="22">
                  <c:v>14.119444927816616</c:v>
                </c:pt>
                <c:pt idx="23">
                  <c:v>14.539315072034208</c:v>
                </c:pt>
                <c:pt idx="24">
                  <c:v>14.948403301678775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C1D-48EF-96FC-525731CA13EB}"/>
            </c:ext>
          </c:extLst>
        </c:ser>
        <c:ser>
          <c:idx val="7"/>
          <c:order val="7"/>
          <c:tx>
            <c:v>0.65</c:v>
          </c:tx>
          <c:marker>
            <c:symbol val="none"/>
          </c:marker>
          <c:xVal>
            <c:numRef>
              <c:f>'Membrane properties'!$Z$28:$Z$73</c:f>
              <c:numCache>
                <c:formatCode>General</c:formatCode>
                <c:ptCount val="46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properties'!$AH$28:$AH$73</c:f>
              <c:numCache>
                <c:formatCode>General</c:formatCode>
                <c:ptCount val="46"/>
                <c:pt idx="0">
                  <c:v>1.1026129005089835</c:v>
                </c:pt>
                <c:pt idx="1">
                  <c:v>2.0747311660435397</c:v>
                </c:pt>
                <c:pt idx="2">
                  <c:v>3.0120589513944553</c:v>
                </c:pt>
                <c:pt idx="3">
                  <c:v>3.916431063521705</c:v>
                </c:pt>
                <c:pt idx="4">
                  <c:v>4.7895555177262308</c:v>
                </c:pt>
                <c:pt idx="5">
                  <c:v>5.6330243038452386</c:v>
                </c:pt>
                <c:pt idx="6">
                  <c:v>6.4483230737452288</c:v>
                </c:pt>
                <c:pt idx="7">
                  <c:v>7.2368398741338025</c:v>
                </c:pt>
                <c:pt idx="8">
                  <c:v>7.9998730326786092</c:v>
                </c:pt>
                <c:pt idx="9">
                  <c:v>8.7386382916837171</c:v>
                </c:pt>
                <c:pt idx="10">
                  <c:v>9.4542752717710989</c:v>
                </c:pt>
                <c:pt idx="11">
                  <c:v>10.147853337849265</c:v>
                </c:pt>
                <c:pt idx="12">
                  <c:v>10.820376930874394</c:v>
                </c:pt>
                <c:pt idx="13">
                  <c:v>11.472790421313315</c:v>
                </c:pt>
                <c:pt idx="14">
                  <c:v>12.105982533628898</c:v>
                </c:pt>
                <c:pt idx="15">
                  <c:v>12.720790385380592</c:v>
                </c:pt>
                <c:pt idx="16">
                  <c:v>13.318003179542419</c:v>
                </c:pt>
                <c:pt idx="17">
                  <c:v>13.898365584284148</c:v>
                </c:pt>
                <c:pt idx="18">
                  <c:v>14.462580830650124</c:v>
                </c:pt>
                <c:pt idx="19">
                  <c:v>15.011313555229711</c:v>
                </c:pt>
                <c:pt idx="20">
                  <c:v>15.545192411979517</c:v>
                </c:pt>
                <c:pt idx="21">
                  <c:v>16.064812474776634</c:v>
                </c:pt>
                <c:pt idx="22">
                  <c:v>16.570737450007002</c:v>
                </c:pt>
                <c:pt idx="23">
                  <c:v>17.063501716484595</c:v>
                </c:pt>
                <c:pt idx="24">
                  <c:v>17.543612208220228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C1D-48EF-96FC-525731CA13EB}"/>
            </c:ext>
          </c:extLst>
        </c:ser>
        <c:ser>
          <c:idx val="8"/>
          <c:order val="8"/>
          <c:tx>
            <c:v>0.7</c:v>
          </c:tx>
          <c:marker>
            <c:symbol val="none"/>
          </c:marker>
          <c:xVal>
            <c:numRef>
              <c:f>'Membrane properties'!$Z$28:$Z$73</c:f>
              <c:numCache>
                <c:formatCode>General</c:formatCode>
                <c:ptCount val="46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properties'!$AI$28:$AI$73</c:f>
              <c:numCache>
                <c:formatCode>General</c:formatCode>
                <c:ptCount val="46"/>
                <c:pt idx="0">
                  <c:v>1.278769991122845</c:v>
                </c:pt>
                <c:pt idx="1">
                  <c:v>2.4061970919794913</c:v>
                </c:pt>
                <c:pt idx="2">
                  <c:v>3.4932754702562927</c:v>
                </c:pt>
                <c:pt idx="3">
                  <c:v>4.5421330677529834</c:v>
                </c:pt>
                <c:pt idx="4">
                  <c:v>5.5547507779546823</c:v>
                </c:pt>
                <c:pt idx="5">
                  <c:v>6.5329749322702195</c:v>
                </c:pt>
                <c:pt idx="6">
                  <c:v>7.4785285352311552</c:v>
                </c:pt>
                <c:pt idx="7">
                  <c:v>8.393021392486542</c:v>
                </c:pt>
                <c:pt idx="8">
                  <c:v>9.2779592568343627</c:v>
                </c:pt>
                <c:pt idx="9">
                  <c:v>10.134752101597687</c:v>
                </c:pt>
                <c:pt idx="10">
                  <c:v>10.964721616965299</c:v>
                </c:pt>
                <c:pt idx="11">
                  <c:v>11.769108013126958</c:v>
                </c:pt>
                <c:pt idx="12">
                  <c:v>12.549076203854325</c:v>
                </c:pt>
                <c:pt idx="13">
                  <c:v>13.305721435369289</c:v>
                </c:pt>
                <c:pt idx="14">
                  <c:v>14.040074417699786</c:v>
                </c:pt>
                <c:pt idx="15">
                  <c:v>14.753106009080454</c:v>
                </c:pt>
                <c:pt idx="16">
                  <c:v>15.445731498167547</c:v>
                </c:pt>
                <c:pt idx="17">
                  <c:v>16.118814523785169</c:v>
                </c:pt>
                <c:pt idx="18">
                  <c:v>16.773170667499556</c:v>
                </c:pt>
                <c:pt idx="19">
                  <c:v>17.409570750443923</c:v>
                </c:pt>
                <c:pt idx="20">
                  <c:v>18.028743862414125</c:v>
                </c:pt>
                <c:pt idx="21">
                  <c:v>18.631380148261659</c:v>
                </c:pt>
                <c:pt idx="22">
                  <c:v>19.218133373972627</c:v>
                </c:pt>
                <c:pt idx="23">
                  <c:v>19.789623292491008</c:v>
                </c:pt>
                <c:pt idx="24">
                  <c:v>20.346437827285012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C1D-48EF-96FC-525731CA13EB}"/>
            </c:ext>
          </c:extLst>
        </c:ser>
        <c:ser>
          <c:idx val="9"/>
          <c:order val="9"/>
          <c:tx>
            <c:v>0.75</c:v>
          </c:tx>
          <c:marker>
            <c:symbol val="none"/>
          </c:marker>
          <c:xVal>
            <c:numRef>
              <c:f>'Membrane properties'!$Z$28:$Z$73</c:f>
              <c:numCache>
                <c:formatCode>General</c:formatCode>
                <c:ptCount val="46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properties'!$AJ$28:$AJ$73</c:f>
              <c:numCache>
                <c:formatCode>General</c:formatCode>
                <c:ptCount val="46"/>
                <c:pt idx="0">
                  <c:v>1.4679757551155108</c:v>
                </c:pt>
                <c:pt idx="1">
                  <c:v>2.7622160494662515</c:v>
                </c:pt>
                <c:pt idx="2">
                  <c:v>4.0101376571819678</c:v>
                </c:pt>
                <c:pt idx="3">
                  <c:v>5.2141833685939858</c:v>
                </c:pt>
                <c:pt idx="4">
                  <c:v>6.3766271685704279</c:v>
                </c:pt>
                <c:pt idx="5">
                  <c:v>7.4995885702081599</c:v>
                </c:pt>
                <c:pt idx="6">
                  <c:v>8.5850455123827043</c:v>
                </c:pt>
                <c:pt idx="7">
                  <c:v>9.6348459862728166</c:v>
                </c:pt>
                <c:pt idx="8">
                  <c:v>10.650718534631286</c:v>
                </c:pt>
                <c:pt idx="9">
                  <c:v>11.63428174928306</c:v>
                </c:pt>
                <c:pt idx="10">
                  <c:v>12.587052876618328</c:v>
                </c:pt>
                <c:pt idx="11">
                  <c:v>13.510455627314109</c:v>
                </c:pt>
                <c:pt idx="12">
                  <c:v>14.405827274832776</c:v>
                </c:pt>
                <c:pt idx="13">
                  <c:v>15.274425117133111</c:v>
                </c:pt>
                <c:pt idx="14">
                  <c:v>16.117432367257411</c:v>
                </c:pt>
                <c:pt idx="15">
                  <c:v>16.935963530832154</c:v>
                </c:pt>
                <c:pt idx="16">
                  <c:v>17.73106932187601</c:v>
                </c:pt>
                <c:pt idx="17">
                  <c:v>18.50374116250849</c:v>
                </c:pt>
                <c:pt idx="18">
                  <c:v>19.254915307078573</c:v>
                </c:pt>
                <c:pt idx="19">
                  <c:v>19.985476626785125</c:v>
                </c:pt>
                <c:pt idx="20">
                  <c:v>20.696262086954984</c:v>
                </c:pt>
                <c:pt idx="21">
                  <c:v>21.388063945708545</c:v>
                </c:pt>
                <c:pt idx="22">
                  <c:v>22.061632699713474</c:v>
                </c:pt>
                <c:pt idx="23">
                  <c:v>22.717679800053453</c:v>
                </c:pt>
                <c:pt idx="24">
                  <c:v>23.3568801588731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C1D-48EF-96FC-525731CA13EB}"/>
            </c:ext>
          </c:extLst>
        </c:ser>
        <c:ser>
          <c:idx val="10"/>
          <c:order val="10"/>
          <c:tx>
            <c:v>0.8</c:v>
          </c:tx>
          <c:marker>
            <c:symbol val="none"/>
          </c:marker>
          <c:xVal>
            <c:numRef>
              <c:f>'Membrane properties'!$Z$28:$Z$73</c:f>
              <c:numCache>
                <c:formatCode>General</c:formatCode>
                <c:ptCount val="46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properties'!$AK$28:$AK$73</c:f>
              <c:numCache>
                <c:formatCode>General</c:formatCode>
                <c:ptCount val="46"/>
                <c:pt idx="0">
                  <c:v>1.6702301924869816</c:v>
                </c:pt>
                <c:pt idx="1">
                  <c:v>3.1427880385038249</c:v>
                </c:pt>
                <c:pt idx="2">
                  <c:v>4.5626455121714846</c:v>
                </c:pt>
                <c:pt idx="3">
                  <c:v>5.9325819660447134</c:v>
                </c:pt>
                <c:pt idx="4">
                  <c:v>7.255184689573464</c:v>
                </c:pt>
                <c:pt idx="5">
                  <c:v>8.5328652176590598</c:v>
                </c:pt>
                <c:pt idx="6">
                  <c:v>9.7678740051998734</c:v>
                </c:pt>
                <c:pt idx="7">
                  <c:v>10.962313655492627</c:v>
                </c:pt>
                <c:pt idx="8">
                  <c:v>12.118150866069371</c:v>
                </c:pt>
                <c:pt idx="9">
                  <c:v>13.237227234739837</c:v>
                </c:pt>
                <c:pt idx="10">
                  <c:v>14.321269050730187</c:v>
                </c:pt>
                <c:pt idx="11">
                  <c:v>15.371896180410724</c:v>
                </c:pt>
                <c:pt idx="12">
                  <c:v>16.390630143809737</c:v>
                </c:pt>
                <c:pt idx="13">
                  <c:v>17.378901466604784</c:v>
                </c:pt>
                <c:pt idx="14">
                  <c:v>18.338056382301765</c:v>
                </c:pt>
                <c:pt idx="15">
                  <c:v>19.269362950635703</c:v>
                </c:pt>
                <c:pt idx="16">
                  <c:v>20.17401665066782</c:v>
                </c:pt>
                <c:pt idx="17">
                  <c:v>21.053145500454104</c:v>
                </c:pt>
                <c:pt idx="18">
                  <c:v>21.907814749387175</c:v>
                </c:pt>
                <c:pt idx="19">
                  <c:v>22.739031184253289</c:v>
                </c:pt>
                <c:pt idx="20">
                  <c:v>23.547747085602111</c:v>
                </c:pt>
                <c:pt idx="21">
                  <c:v>24.334863867117271</c:v>
                </c:pt>
                <c:pt idx="22">
                  <c:v>25.101235427229547</c:v>
                </c:pt>
                <c:pt idx="23">
                  <c:v>25.847671239171934</c:v>
                </c:pt>
                <c:pt idx="24">
                  <c:v>26.574939202984496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C1D-48EF-96FC-525731CA13EB}"/>
            </c:ext>
          </c:extLst>
        </c:ser>
        <c:ser>
          <c:idx val="11"/>
          <c:order val="11"/>
          <c:tx>
            <c:v>0.85</c:v>
          </c:tx>
          <c:marker>
            <c:symbol val="none"/>
          </c:marker>
          <c:xVal>
            <c:numRef>
              <c:f>'Membrane properties'!$Z$28:$Z$73</c:f>
              <c:numCache>
                <c:formatCode>General</c:formatCode>
                <c:ptCount val="46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properties'!$AL$28:$AL$73</c:f>
              <c:numCache>
                <c:formatCode>General</c:formatCode>
                <c:ptCount val="46"/>
                <c:pt idx="0">
                  <c:v>1.8855333032372565</c:v>
                </c:pt>
                <c:pt idx="1">
                  <c:v>3.5479130590922088</c:v>
                </c:pt>
                <c:pt idx="2">
                  <c:v>5.1507990352248401</c:v>
                </c:pt>
                <c:pt idx="3">
                  <c:v>6.6973288601051664</c:v>
                </c:pt>
                <c:pt idx="4">
                  <c:v>8.1904233409637932</c:v>
                </c:pt>
                <c:pt idx="5">
                  <c:v>9.6328048746229253</c:v>
                </c:pt>
                <c:pt idx="6">
                  <c:v>11.027014013682672</c:v>
                </c:pt>
                <c:pt idx="7">
                  <c:v>12.375424400145976</c:v>
                </c:pt>
                <c:pt idx="8">
                  <c:v>13.680256251148627</c:v>
                </c:pt>
                <c:pt idx="9">
                  <c:v>14.94358855796802</c:v>
                </c:pt>
                <c:pt idx="10">
                  <c:v>16.167370139300875</c:v>
                </c:pt>
                <c:pt idx="11">
                  <c:v>17.353429672416791</c:v>
                </c:pt>
                <c:pt idx="12">
                  <c:v>18.503484810785213</c:v>
                </c:pt>
                <c:pt idx="13">
                  <c:v>19.619150483784313</c:v>
                </c:pt>
                <c:pt idx="14">
                  <c:v>20.701946462832854</c:v>
                </c:pt>
                <c:pt idx="15">
                  <c:v>21.753304268491075</c:v>
                </c:pt>
                <c:pt idx="16">
                  <c:v>22.774573484542969</c:v>
                </c:pt>
                <c:pt idx="17">
                  <c:v>23.76702753762201</c:v>
                </c:pt>
                <c:pt idx="18">
                  <c:v>24.731868994425358</c:v>
                </c:pt>
                <c:pt idx="19">
                  <c:v>25.670234422848441</c:v>
                </c:pt>
                <c:pt idx="20">
                  <c:v>26.583198858355512</c:v>
                </c:pt>
                <c:pt idx="21">
                  <c:v>27.471779912487854</c:v>
                </c:pt>
                <c:pt idx="22">
                  <c:v>28.336941556520859</c:v>
                </c:pt>
                <c:pt idx="23">
                  <c:v>29.179597609846439</c:v>
                </c:pt>
                <c:pt idx="24">
                  <c:v>30.000614959619213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C1D-48EF-96FC-525731CA13EB}"/>
            </c:ext>
          </c:extLst>
        </c:ser>
        <c:ser>
          <c:idx val="12"/>
          <c:order val="12"/>
          <c:tx>
            <c:v>0.9</c:v>
          </c:tx>
          <c:marker>
            <c:symbol val="none"/>
          </c:marker>
          <c:xVal>
            <c:numRef>
              <c:f>'Membrane properties'!$Z$28:$Z$73</c:f>
              <c:numCache>
                <c:formatCode>General</c:formatCode>
                <c:ptCount val="46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properties'!$AM$28:$AM$73</c:f>
              <c:numCache>
                <c:formatCode>General</c:formatCode>
                <c:ptCount val="46"/>
                <c:pt idx="0">
                  <c:v>2.1138850873663362</c:v>
                </c:pt>
                <c:pt idx="1">
                  <c:v>3.977591111231404</c:v>
                </c:pt>
                <c:pt idx="2">
                  <c:v>5.7745982263420368</c:v>
                </c:pt>
                <c:pt idx="3">
                  <c:v>7.508424050775341</c:v>
                </c:pt>
                <c:pt idx="4">
                  <c:v>9.1823431227414165</c:v>
                </c:pt>
                <c:pt idx="5">
                  <c:v>10.799407541099756</c:v>
                </c:pt>
                <c:pt idx="6">
                  <c:v>12.362465537831095</c:v>
                </c:pt>
                <c:pt idx="7">
                  <c:v>13.874178220232864</c:v>
                </c:pt>
                <c:pt idx="8">
                  <c:v>15.337034689869055</c:v>
                </c:pt>
                <c:pt idx="9">
                  <c:v>16.753365718967611</c:v>
                </c:pt>
                <c:pt idx="10">
                  <c:v>18.125356142330393</c:v>
                </c:pt>
                <c:pt idx="11">
                  <c:v>19.455056103332325</c:v>
                </c:pt>
                <c:pt idx="12">
                  <c:v>20.744391275759209</c:v>
                </c:pt>
                <c:pt idx="13">
                  <c:v>21.99517216867169</c:v>
                </c:pt>
                <c:pt idx="14">
                  <c:v>23.209102608850678</c:v>
                </c:pt>
                <c:pt idx="15">
                  <c:v>24.387787484398313</c:v>
                </c:pt>
                <c:pt idx="16">
                  <c:v>25.532739823501458</c:v>
                </c:pt>
                <c:pt idx="17">
                  <c:v>26.645387274012229</c:v>
                </c:pt>
                <c:pt idx="18">
                  <c:v>27.727078042193156</c:v>
                </c:pt>
                <c:pt idx="19">
                  <c:v>28.779086342570579</c:v>
                </c:pt>
                <c:pt idx="20">
                  <c:v>29.80261740521518</c:v>
                </c:pt>
                <c:pt idx="21">
                  <c:v>30.798812081820305</c:v>
                </c:pt>
                <c:pt idx="22">
                  <c:v>31.768751087587408</c:v>
                </c:pt>
                <c:pt idx="23">
                  <c:v>32.71345891207698</c:v>
                </c:pt>
                <c:pt idx="24">
                  <c:v>33.633907428777263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C1D-48EF-96FC-525731CA13EB}"/>
            </c:ext>
          </c:extLst>
        </c:ser>
        <c:ser>
          <c:idx val="13"/>
          <c:order val="13"/>
          <c:tx>
            <c:v>0.95</c:v>
          </c:tx>
          <c:marker>
            <c:symbol val="none"/>
          </c:marker>
          <c:trendline>
            <c:trendlineType val="linear"/>
            <c:dispRSqr val="0"/>
            <c:dispEq val="1"/>
            <c:trendlineLbl>
              <c:layout>
                <c:manualLayout>
                  <c:x val="-0.12812558387828599"/>
                  <c:y val="0.116693194851984"/>
                </c:manualLayout>
              </c:layout>
              <c:numFmt formatCode="General" sourceLinked="0"/>
            </c:trendlineLbl>
          </c:trendline>
          <c:xVal>
            <c:numRef>
              <c:f>'Membrane properties'!$Z$28:$Z$73</c:f>
              <c:numCache>
                <c:formatCode>General</c:formatCode>
                <c:ptCount val="46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properties'!$AN$28:$AN$73</c:f>
              <c:numCache>
                <c:formatCode>General</c:formatCode>
                <c:ptCount val="46"/>
                <c:pt idx="0">
                  <c:v>2.3552855448742207</c:v>
                </c:pt>
                <c:pt idx="1">
                  <c:v>4.4318221949214092</c:v>
                </c:pt>
                <c:pt idx="2">
                  <c:v>6.4340430855230695</c:v>
                </c:pt>
                <c:pt idx="3">
                  <c:v>8.3658675380552445</c:v>
                </c:pt>
                <c:pt idx="4">
                  <c:v>10.230944034906329</c:v>
                </c:pt>
                <c:pt idx="5">
                  <c:v>12.03267321708954</c:v>
                </c:pt>
                <c:pt idx="6">
                  <c:v>13.774228577645143</c:v>
                </c:pt>
                <c:pt idx="7">
                  <c:v>15.45857511575328</c:v>
                </c:pt>
                <c:pt idx="8">
                  <c:v>17.088486182230643</c:v>
                </c:pt>
                <c:pt idx="9">
                  <c:v>18.666558717738603</c:v>
                </c:pt>
                <c:pt idx="10">
                  <c:v>20.195227059818741</c:v>
                </c:pt>
                <c:pt idx="11">
                  <c:v>21.67677547315731</c:v>
                </c:pt>
                <c:pt idx="12">
                  <c:v>23.113349538731708</c:v>
                </c:pt>
                <c:pt idx="13">
                  <c:v>24.506966521266911</c:v>
                </c:pt>
                <c:pt idx="14">
                  <c:v>25.859524820355226</c:v>
                </c:pt>
                <c:pt idx="15">
                  <c:v>27.172812598357375</c:v>
                </c:pt>
                <c:pt idx="16">
                  <c:v>28.448515667543298</c:v>
                </c:pt>
                <c:pt idx="17">
                  <c:v>29.688224709624734</c:v>
                </c:pt>
                <c:pt idx="18">
                  <c:v>30.893441892690515</c:v>
                </c:pt>
                <c:pt idx="19">
                  <c:v>32.065586943419696</c:v>
                </c:pt>
                <c:pt idx="20">
                  <c:v>33.206002726181111</c:v>
                </c:pt>
                <c:pt idx="21">
                  <c:v>34.315960375114585</c:v>
                </c:pt>
                <c:pt idx="22">
                  <c:v>35.396664020429178</c:v>
                </c:pt>
                <c:pt idx="23">
                  <c:v>36.449255145863546</c:v>
                </c:pt>
                <c:pt idx="24">
                  <c:v>37.474816610458618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C1D-48EF-96FC-525731CA13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7274728"/>
        <c:axId val="-2057269352"/>
      </c:scatterChart>
      <c:valAx>
        <c:axId val="-2057274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Pore</a:t>
                </a:r>
                <a:r>
                  <a:rPr lang="en-US" baseline="0"/>
                  <a:t> size (m)</a:t>
                </a:r>
                <a:endParaRPr lang="en-US"/>
              </a:p>
            </c:rich>
          </c:tx>
          <c:overlay val="0"/>
        </c:title>
        <c:numFmt formatCode="0.00E+00" sourceLinked="0"/>
        <c:majorTickMark val="out"/>
        <c:minorTickMark val="none"/>
        <c:tickLblPos val="nextTo"/>
        <c:crossAx val="-2057269352"/>
        <c:crosses val="autoZero"/>
        <c:crossBetween val="midCat"/>
      </c:valAx>
      <c:valAx>
        <c:axId val="-2057269352"/>
        <c:scaling>
          <c:orientation val="minMax"/>
          <c:max val="325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Flux</a:t>
                </a:r>
                <a:r>
                  <a:rPr lang="en-US" baseline="0"/>
                  <a:t> (LMH)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05727472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Flux as a function of tortuosity vs. pore</a:t>
            </a:r>
            <a:r>
              <a:rPr lang="en-US" baseline="0"/>
              <a:t> size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1</c:v>
          </c:tx>
          <c:marker>
            <c:symbol val="none"/>
          </c:marker>
          <c:trendline>
            <c:trendlineType val="linear"/>
            <c:dispRSqr val="0"/>
            <c:dispEq val="1"/>
            <c:trendlineLbl>
              <c:numFmt formatCode="General" sourceLinked="0"/>
            </c:trendlineLbl>
          </c:trendline>
          <c:xVal>
            <c:numRef>
              <c:f>'Membrane properties'!$S$77:$S$119</c:f>
              <c:numCache>
                <c:formatCode>General</c:formatCode>
                <c:ptCount val="43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properties'!$T$77:$T$119</c:f>
              <c:numCache>
                <c:formatCode>General</c:formatCode>
                <c:ptCount val="43"/>
                <c:pt idx="0">
                  <c:v>2.2182744743967713</c:v>
                </c:pt>
                <c:pt idx="1">
                  <c:v>4.1740153636378903</c:v>
                </c:pt>
                <c:pt idx="2">
                  <c:v>6.0597635708527493</c:v>
                </c:pt>
                <c:pt idx="3">
                  <c:v>7.8792104236531308</c:v>
                </c:pt>
                <c:pt idx="4">
                  <c:v>9.6357921658397547</c:v>
                </c:pt>
                <c:pt idx="5">
                  <c:v>11.332711617203437</c:v>
                </c:pt>
                <c:pt idx="6">
                  <c:v>12.97295766315608</c:v>
                </c:pt>
                <c:pt idx="7">
                  <c:v>14.559322823701139</c:v>
                </c:pt>
                <c:pt idx="8">
                  <c:v>16.094419118998381</c:v>
                </c:pt>
                <c:pt idx="9">
                  <c:v>17.580692421138835</c:v>
                </c:pt>
                <c:pt idx="10">
                  <c:v>19.020435458001025</c:v>
                </c:pt>
                <c:pt idx="11">
                  <c:v>20.41579961460798</c:v>
                </c:pt>
                <c:pt idx="12">
                  <c:v>21.768805659747297</c:v>
                </c:pt>
                <c:pt idx="13">
                  <c:v>23.081353510334473</c:v>
                </c:pt>
                <c:pt idx="14">
                  <c:v>24.355231132744525</c:v>
                </c:pt>
                <c:pt idx="15">
                  <c:v>25.592122668813023</c:v>
                </c:pt>
                <c:pt idx="16">
                  <c:v>26.793615864168181</c:v>
                </c:pt>
                <c:pt idx="17">
                  <c:v>27.961208867790589</c:v>
                </c:pt>
                <c:pt idx="18">
                  <c:v>29.096316464029826</c:v>
                </c:pt>
                <c:pt idx="19">
                  <c:v>30.200275791586392</c:v>
                </c:pt>
                <c:pt idx="20">
                  <c:v>31.274351598065294</c:v>
                </c:pt>
                <c:pt idx="21">
                  <c:v>32.319741073515111</c:v>
                </c:pt>
                <c:pt idx="22">
                  <c:v>33.337578301789236</c:v>
                </c:pt>
                <c:pt idx="23">
                  <c:v>34.3289383645252</c:v>
                </c:pt>
                <c:pt idx="24">
                  <c:v>35.294841128963768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F7-4FDF-87A2-FAA9D699F49B}"/>
            </c:ext>
          </c:extLst>
        </c:ser>
        <c:ser>
          <c:idx val="1"/>
          <c:order val="1"/>
          <c:tx>
            <c:v>1.2</c:v>
          </c:tx>
          <c:marker>
            <c:symbol val="none"/>
          </c:marker>
          <c:xVal>
            <c:numRef>
              <c:f>'Membrane properties'!$S$77:$S$119</c:f>
              <c:numCache>
                <c:formatCode>General</c:formatCode>
                <c:ptCount val="43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properties'!$U$77:$U$119</c:f>
              <c:numCache>
                <c:formatCode>General</c:formatCode>
                <c:ptCount val="43"/>
                <c:pt idx="0">
                  <c:v>1.8485620619973093</c:v>
                </c:pt>
                <c:pt idx="1">
                  <c:v>3.4783461363649097</c:v>
                </c:pt>
                <c:pt idx="2">
                  <c:v>5.049802975710624</c:v>
                </c:pt>
                <c:pt idx="3">
                  <c:v>6.5660086863776108</c:v>
                </c:pt>
                <c:pt idx="4">
                  <c:v>8.0298268048664614</c:v>
                </c:pt>
                <c:pt idx="5">
                  <c:v>9.4439263476695317</c:v>
                </c:pt>
                <c:pt idx="6">
                  <c:v>10.810798052630069</c:v>
                </c:pt>
                <c:pt idx="7">
                  <c:v>12.132769019750953</c:v>
                </c:pt>
                <c:pt idx="8">
                  <c:v>13.412015932498651</c:v>
                </c:pt>
                <c:pt idx="9">
                  <c:v>14.650577017615699</c:v>
                </c:pt>
                <c:pt idx="10">
                  <c:v>15.850362881667518</c:v>
                </c:pt>
                <c:pt idx="11">
                  <c:v>17.013166345506654</c:v>
                </c:pt>
                <c:pt idx="12">
                  <c:v>18.140671383122751</c:v>
                </c:pt>
                <c:pt idx="13">
                  <c:v>19.234461258612065</c:v>
                </c:pt>
                <c:pt idx="14">
                  <c:v>20.296025943953772</c:v>
                </c:pt>
                <c:pt idx="15">
                  <c:v>21.326768890677521</c:v>
                </c:pt>
                <c:pt idx="16">
                  <c:v>22.328013220140161</c:v>
                </c:pt>
                <c:pt idx="17">
                  <c:v>23.301007389825497</c:v>
                </c:pt>
                <c:pt idx="18">
                  <c:v>24.246930386691528</c:v>
                </c:pt>
                <c:pt idx="19">
                  <c:v>25.166896492988659</c:v>
                </c:pt>
                <c:pt idx="20">
                  <c:v>26.061959665054417</c:v>
                </c:pt>
                <c:pt idx="21">
                  <c:v>26.933117561262595</c:v>
                </c:pt>
                <c:pt idx="22">
                  <c:v>27.781315251491026</c:v>
                </c:pt>
                <c:pt idx="23">
                  <c:v>28.607448637104348</c:v>
                </c:pt>
                <c:pt idx="24">
                  <c:v>29.412367607469815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F7-4FDF-87A2-FAA9D699F49B}"/>
            </c:ext>
          </c:extLst>
        </c:ser>
        <c:ser>
          <c:idx val="2"/>
          <c:order val="2"/>
          <c:tx>
            <c:v>1.4</c:v>
          </c:tx>
          <c:marker>
            <c:symbol val="none"/>
          </c:marker>
          <c:xVal>
            <c:numRef>
              <c:f>'Membrane properties'!$S$77:$S$119</c:f>
              <c:numCache>
                <c:formatCode>General</c:formatCode>
                <c:ptCount val="43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properties'!$V$77:$V$119</c:f>
              <c:numCache>
                <c:formatCode>General</c:formatCode>
                <c:ptCount val="43"/>
                <c:pt idx="0">
                  <c:v>1.5844817674262655</c:v>
                </c:pt>
                <c:pt idx="1">
                  <c:v>2.9814395454556362</c:v>
                </c:pt>
                <c:pt idx="2">
                  <c:v>4.3284025506091073</c:v>
                </c:pt>
                <c:pt idx="3">
                  <c:v>5.6280074454665243</c:v>
                </c:pt>
                <c:pt idx="4">
                  <c:v>6.882708689885539</c:v>
                </c:pt>
                <c:pt idx="5">
                  <c:v>8.0947940122881707</c:v>
                </c:pt>
                <c:pt idx="6">
                  <c:v>9.2663983308257762</c:v>
                </c:pt>
                <c:pt idx="7">
                  <c:v>10.39951630264367</c:v>
                </c:pt>
                <c:pt idx="8">
                  <c:v>11.496013656427419</c:v>
                </c:pt>
                <c:pt idx="9">
                  <c:v>12.557637443670599</c:v>
                </c:pt>
                <c:pt idx="10">
                  <c:v>13.586025327143586</c:v>
                </c:pt>
                <c:pt idx="11">
                  <c:v>14.582714010434273</c:v>
                </c:pt>
                <c:pt idx="12">
                  <c:v>15.549146899819503</c:v>
                </c:pt>
                <c:pt idx="13">
                  <c:v>16.486681078810339</c:v>
                </c:pt>
                <c:pt idx="14">
                  <c:v>17.39659366624609</c:v>
                </c:pt>
                <c:pt idx="15">
                  <c:v>18.280087620580737</c:v>
                </c:pt>
                <c:pt idx="16">
                  <c:v>19.13829704583442</c:v>
                </c:pt>
                <c:pt idx="17">
                  <c:v>19.972292048421856</c:v>
                </c:pt>
                <c:pt idx="18">
                  <c:v>20.783083188592734</c:v>
                </c:pt>
                <c:pt idx="19">
                  <c:v>21.571625565418852</c:v>
                </c:pt>
                <c:pt idx="20">
                  <c:v>22.338822570046649</c:v>
                </c:pt>
                <c:pt idx="21">
                  <c:v>23.085529338225083</c:v>
                </c:pt>
                <c:pt idx="22">
                  <c:v>23.812555929849456</c:v>
                </c:pt>
                <c:pt idx="23">
                  <c:v>24.520670260375145</c:v>
                </c:pt>
                <c:pt idx="24">
                  <c:v>25.210600806402699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F7-4FDF-87A2-FAA9D699F49B}"/>
            </c:ext>
          </c:extLst>
        </c:ser>
        <c:ser>
          <c:idx val="3"/>
          <c:order val="3"/>
          <c:tx>
            <c:v>1.6</c:v>
          </c:tx>
          <c:marker>
            <c:symbol val="none"/>
          </c:marker>
          <c:xVal>
            <c:numRef>
              <c:f>'Membrane properties'!$S$77:$S$119</c:f>
              <c:numCache>
                <c:formatCode>General</c:formatCode>
                <c:ptCount val="43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properties'!$W$77:$W$119</c:f>
              <c:numCache>
                <c:formatCode>General</c:formatCode>
                <c:ptCount val="43"/>
                <c:pt idx="0">
                  <c:v>1.3864215464979823</c:v>
                </c:pt>
                <c:pt idx="1">
                  <c:v>2.6087596022736812</c:v>
                </c:pt>
                <c:pt idx="2">
                  <c:v>3.7873522317829678</c:v>
                </c:pt>
                <c:pt idx="3">
                  <c:v>4.9245065147832072</c:v>
                </c:pt>
                <c:pt idx="4">
                  <c:v>6.0223701036498465</c:v>
                </c:pt>
                <c:pt idx="5">
                  <c:v>7.0829447607521487</c:v>
                </c:pt>
                <c:pt idx="6">
                  <c:v>8.108098539472552</c:v>
                </c:pt>
                <c:pt idx="7">
                  <c:v>9.0995767648132109</c:v>
                </c:pt>
                <c:pt idx="8">
                  <c:v>10.059011949373987</c:v>
                </c:pt>
                <c:pt idx="9">
                  <c:v>10.987932763211774</c:v>
                </c:pt>
                <c:pt idx="10">
                  <c:v>11.887772161250638</c:v>
                </c:pt>
                <c:pt idx="11">
                  <c:v>12.759874759129989</c:v>
                </c:pt>
                <c:pt idx="12">
                  <c:v>13.605503537342065</c:v>
                </c:pt>
                <c:pt idx="13">
                  <c:v>14.425845943959045</c:v>
                </c:pt>
                <c:pt idx="14">
                  <c:v>15.222019457965327</c:v>
                </c:pt>
                <c:pt idx="15">
                  <c:v>15.995076668008142</c:v>
                </c:pt>
                <c:pt idx="16">
                  <c:v>16.746009915105112</c:v>
                </c:pt>
                <c:pt idx="17">
                  <c:v>17.475755542369118</c:v>
                </c:pt>
                <c:pt idx="18">
                  <c:v>18.185197790018641</c:v>
                </c:pt>
                <c:pt idx="19">
                  <c:v>18.875172369741499</c:v>
                </c:pt>
                <c:pt idx="20">
                  <c:v>19.546469748790809</c:v>
                </c:pt>
                <c:pt idx="21">
                  <c:v>20.199838170946943</c:v>
                </c:pt>
                <c:pt idx="22">
                  <c:v>20.835986438618271</c:v>
                </c:pt>
                <c:pt idx="23">
                  <c:v>21.455586477828255</c:v>
                </c:pt>
                <c:pt idx="24">
                  <c:v>22.05927570560236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F7-4FDF-87A2-FAA9D699F49B}"/>
            </c:ext>
          </c:extLst>
        </c:ser>
        <c:ser>
          <c:idx val="4"/>
          <c:order val="4"/>
          <c:tx>
            <c:v>1.8</c:v>
          </c:tx>
          <c:marker>
            <c:symbol val="none"/>
          </c:marker>
          <c:xVal>
            <c:numRef>
              <c:f>'Membrane properties'!$S$77:$S$119</c:f>
              <c:numCache>
                <c:formatCode>General</c:formatCode>
                <c:ptCount val="43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properties'!$X$77:$X$119</c:f>
              <c:numCache>
                <c:formatCode>General</c:formatCode>
                <c:ptCount val="43"/>
                <c:pt idx="0">
                  <c:v>1.2323747079982061</c:v>
                </c:pt>
                <c:pt idx="1">
                  <c:v>2.3188974242432727</c:v>
                </c:pt>
                <c:pt idx="2">
                  <c:v>3.3665353171404164</c:v>
                </c:pt>
                <c:pt idx="3">
                  <c:v>4.3773391242517405</c:v>
                </c:pt>
                <c:pt idx="4">
                  <c:v>5.3532178699109743</c:v>
                </c:pt>
                <c:pt idx="5">
                  <c:v>6.295950898446355</c:v>
                </c:pt>
                <c:pt idx="6">
                  <c:v>7.2071987017533798</c:v>
                </c:pt>
                <c:pt idx="7">
                  <c:v>8.0885126798339684</c:v>
                </c:pt>
                <c:pt idx="8">
                  <c:v>8.9413439549991036</c:v>
                </c:pt>
                <c:pt idx="9">
                  <c:v>9.7670513450771352</c:v>
                </c:pt>
                <c:pt idx="10">
                  <c:v>10.566908587778347</c:v>
                </c:pt>
                <c:pt idx="11">
                  <c:v>11.342110897004439</c:v>
                </c:pt>
                <c:pt idx="12">
                  <c:v>12.093780922081836</c:v>
                </c:pt>
                <c:pt idx="13">
                  <c:v>12.822974172408044</c:v>
                </c:pt>
                <c:pt idx="14">
                  <c:v>13.530683962635848</c:v>
                </c:pt>
                <c:pt idx="15">
                  <c:v>14.217845927118352</c:v>
                </c:pt>
                <c:pt idx="16">
                  <c:v>14.885342146760104</c:v>
                </c:pt>
                <c:pt idx="17">
                  <c:v>15.534004926550329</c:v>
                </c:pt>
                <c:pt idx="18">
                  <c:v>16.164620257794347</c:v>
                </c:pt>
                <c:pt idx="19">
                  <c:v>16.777930995325772</c:v>
                </c:pt>
                <c:pt idx="20">
                  <c:v>17.374639776702946</c:v>
                </c:pt>
                <c:pt idx="21">
                  <c:v>17.955411707508397</c:v>
                </c:pt>
                <c:pt idx="22">
                  <c:v>18.520876834327353</c:v>
                </c:pt>
                <c:pt idx="23">
                  <c:v>19.071632424736229</c:v>
                </c:pt>
                <c:pt idx="24">
                  <c:v>19.60824507164654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2F7-4FDF-87A2-FAA9D699F49B}"/>
            </c:ext>
          </c:extLst>
        </c:ser>
        <c:ser>
          <c:idx val="5"/>
          <c:order val="5"/>
          <c:tx>
            <c:v>2</c:v>
          </c:tx>
          <c:marker>
            <c:symbol val="none"/>
          </c:marker>
          <c:xVal>
            <c:numRef>
              <c:f>'Membrane properties'!$S$77:$S$119</c:f>
              <c:numCache>
                <c:formatCode>General</c:formatCode>
                <c:ptCount val="43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properties'!$Y$77:$Y$119</c:f>
              <c:numCache>
                <c:formatCode>General</c:formatCode>
                <c:ptCount val="43"/>
                <c:pt idx="0">
                  <c:v>1.1091372371983859</c:v>
                </c:pt>
                <c:pt idx="1">
                  <c:v>2.0870076818189451</c:v>
                </c:pt>
                <c:pt idx="2">
                  <c:v>3.0298817854263755</c:v>
                </c:pt>
                <c:pt idx="3">
                  <c:v>3.9396052118265663</c:v>
                </c:pt>
                <c:pt idx="4">
                  <c:v>4.8178960829198783</c:v>
                </c:pt>
                <c:pt idx="5">
                  <c:v>5.6663558086017201</c:v>
                </c:pt>
                <c:pt idx="6">
                  <c:v>6.4864788315780419</c:v>
                </c:pt>
                <c:pt idx="7">
                  <c:v>7.2796614118505714</c:v>
                </c:pt>
                <c:pt idx="8">
                  <c:v>8.0472095594991924</c:v>
                </c:pt>
                <c:pt idx="9">
                  <c:v>8.7903462105694192</c:v>
                </c:pt>
                <c:pt idx="10">
                  <c:v>9.5102177290005123</c:v>
                </c:pt>
                <c:pt idx="11">
                  <c:v>10.207899807303992</c:v>
                </c:pt>
                <c:pt idx="12">
                  <c:v>10.884402829873649</c:v>
                </c:pt>
                <c:pt idx="13">
                  <c:v>11.540676755167238</c:v>
                </c:pt>
                <c:pt idx="14">
                  <c:v>12.177615566372262</c:v>
                </c:pt>
                <c:pt idx="15">
                  <c:v>12.796061334406511</c:v>
                </c:pt>
                <c:pt idx="16">
                  <c:v>13.396807932084096</c:v>
                </c:pt>
                <c:pt idx="17">
                  <c:v>13.9806044338953</c:v>
                </c:pt>
                <c:pt idx="18">
                  <c:v>14.548158232014915</c:v>
                </c:pt>
                <c:pt idx="19">
                  <c:v>15.100137895793196</c:v>
                </c:pt>
                <c:pt idx="20">
                  <c:v>15.637175799032651</c:v>
                </c:pt>
                <c:pt idx="21">
                  <c:v>16.159870536757559</c:v>
                </c:pt>
                <c:pt idx="22">
                  <c:v>16.668789150894622</c:v>
                </c:pt>
                <c:pt idx="23">
                  <c:v>17.164469182262607</c:v>
                </c:pt>
                <c:pt idx="24">
                  <c:v>17.647420564481887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2F7-4FDF-87A2-FAA9D699F49B}"/>
            </c:ext>
          </c:extLst>
        </c:ser>
        <c:ser>
          <c:idx val="6"/>
          <c:order val="6"/>
          <c:tx>
            <c:v>2.2</c:v>
          </c:tx>
          <c:marker>
            <c:symbol val="none"/>
          </c:marker>
          <c:xVal>
            <c:numRef>
              <c:f>'Membrane properties'!$S$77:$S$119</c:f>
              <c:numCache>
                <c:formatCode>General</c:formatCode>
                <c:ptCount val="43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properties'!$Z$77:$Z$119</c:f>
              <c:numCache>
                <c:formatCode>General</c:formatCode>
                <c:ptCount val="43"/>
                <c:pt idx="0">
                  <c:v>1.0083065792712598</c:v>
                </c:pt>
                <c:pt idx="1">
                  <c:v>1.8972797107444959</c:v>
                </c:pt>
                <c:pt idx="2">
                  <c:v>2.7544379867512494</c:v>
                </c:pt>
                <c:pt idx="3">
                  <c:v>3.5814592834786962</c:v>
                </c:pt>
                <c:pt idx="4">
                  <c:v>4.3799055299271599</c:v>
                </c:pt>
                <c:pt idx="5">
                  <c:v>5.1512325532742889</c:v>
                </c:pt>
                <c:pt idx="6">
                  <c:v>5.89679893779822</c:v>
                </c:pt>
                <c:pt idx="7">
                  <c:v>6.617874010773245</c:v>
                </c:pt>
                <c:pt idx="8">
                  <c:v>7.3156450540901732</c:v>
                </c:pt>
                <c:pt idx="9">
                  <c:v>7.9912238277903818</c:v>
                </c:pt>
                <c:pt idx="10">
                  <c:v>8.6456524809095558</c:v>
                </c:pt>
                <c:pt idx="11">
                  <c:v>9.2799089157309034</c:v>
                </c:pt>
                <c:pt idx="12">
                  <c:v>9.8949116635214995</c:v>
                </c:pt>
                <c:pt idx="13">
                  <c:v>10.491524322879307</c:v>
                </c:pt>
                <c:pt idx="14">
                  <c:v>11.070559605792967</c:v>
                </c:pt>
                <c:pt idx="15">
                  <c:v>11.632783031278649</c:v>
                </c:pt>
                <c:pt idx="16">
                  <c:v>12.178916301894631</c:v>
                </c:pt>
                <c:pt idx="17">
                  <c:v>12.709640394450272</c:v>
                </c:pt>
                <c:pt idx="18">
                  <c:v>13.22559839274083</c:v>
                </c:pt>
                <c:pt idx="19">
                  <c:v>13.727398087084723</c:v>
                </c:pt>
                <c:pt idx="20">
                  <c:v>14.215614362756957</c:v>
                </c:pt>
                <c:pt idx="21">
                  <c:v>14.690791397052324</c:v>
                </c:pt>
                <c:pt idx="22">
                  <c:v>15.153444682631475</c:v>
                </c:pt>
                <c:pt idx="23">
                  <c:v>15.604062892966004</c:v>
                </c:pt>
                <c:pt idx="24">
                  <c:v>16.043109604074445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2F7-4FDF-87A2-FAA9D699F49B}"/>
            </c:ext>
          </c:extLst>
        </c:ser>
        <c:ser>
          <c:idx val="7"/>
          <c:order val="7"/>
          <c:tx>
            <c:v>2.4</c:v>
          </c:tx>
          <c:marker>
            <c:symbol val="none"/>
          </c:marker>
          <c:xVal>
            <c:numRef>
              <c:f>'Membrane properties'!$S$77:$S$119</c:f>
              <c:numCache>
                <c:formatCode>General</c:formatCode>
                <c:ptCount val="43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properties'!$AA$77:$AA$119</c:f>
              <c:numCache>
                <c:formatCode>General</c:formatCode>
                <c:ptCount val="43"/>
                <c:pt idx="0">
                  <c:v>0.92428103099865466</c:v>
                </c:pt>
                <c:pt idx="1">
                  <c:v>1.7391730681824549</c:v>
                </c:pt>
                <c:pt idx="2">
                  <c:v>2.524901487855312</c:v>
                </c:pt>
                <c:pt idx="3">
                  <c:v>3.2830043431888054</c:v>
                </c:pt>
                <c:pt idx="4">
                  <c:v>4.0149134024332307</c:v>
                </c:pt>
                <c:pt idx="5">
                  <c:v>4.7219631738347658</c:v>
                </c:pt>
                <c:pt idx="6">
                  <c:v>5.4053990263150347</c:v>
                </c:pt>
                <c:pt idx="7">
                  <c:v>6.0663845098754763</c:v>
                </c:pt>
                <c:pt idx="8">
                  <c:v>6.7060079662493255</c:v>
                </c:pt>
                <c:pt idx="9">
                  <c:v>7.3252885088078497</c:v>
                </c:pt>
                <c:pt idx="10">
                  <c:v>7.9251814408337591</c:v>
                </c:pt>
                <c:pt idx="11">
                  <c:v>8.5065831727533272</c:v>
                </c:pt>
                <c:pt idx="12">
                  <c:v>9.0703356915613753</c:v>
                </c:pt>
                <c:pt idx="13">
                  <c:v>9.6172306293060323</c:v>
                </c:pt>
                <c:pt idx="14">
                  <c:v>10.148012971976886</c:v>
                </c:pt>
                <c:pt idx="15">
                  <c:v>10.66338444533876</c:v>
                </c:pt>
                <c:pt idx="16">
                  <c:v>11.16400661007008</c:v>
                </c:pt>
                <c:pt idx="17">
                  <c:v>11.650503694912748</c:v>
                </c:pt>
                <c:pt idx="18">
                  <c:v>12.123465193345764</c:v>
                </c:pt>
                <c:pt idx="19">
                  <c:v>12.58344824649433</c:v>
                </c:pt>
                <c:pt idx="20">
                  <c:v>13.030979832527208</c:v>
                </c:pt>
                <c:pt idx="21">
                  <c:v>13.466558780631297</c:v>
                </c:pt>
                <c:pt idx="22">
                  <c:v>13.890657625745513</c:v>
                </c:pt>
                <c:pt idx="23">
                  <c:v>14.303724318552174</c:v>
                </c:pt>
                <c:pt idx="24">
                  <c:v>14.706183803734907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2F7-4FDF-87A2-FAA9D699F49B}"/>
            </c:ext>
          </c:extLst>
        </c:ser>
        <c:ser>
          <c:idx val="8"/>
          <c:order val="8"/>
          <c:tx>
            <c:v>2.6</c:v>
          </c:tx>
          <c:marker>
            <c:symbol val="none"/>
          </c:marker>
          <c:xVal>
            <c:numRef>
              <c:f>'Membrane properties'!$S$77:$S$119</c:f>
              <c:numCache>
                <c:formatCode>General</c:formatCode>
                <c:ptCount val="43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properties'!$AB$77:$AB$119</c:f>
              <c:numCache>
                <c:formatCode>General</c:formatCode>
                <c:ptCount val="43"/>
                <c:pt idx="0">
                  <c:v>0.85318249015260428</c:v>
                </c:pt>
                <c:pt idx="1">
                  <c:v>1.605390524476112</c:v>
                </c:pt>
                <c:pt idx="2">
                  <c:v>2.3306782964818265</c:v>
                </c:pt>
                <c:pt idx="3">
                  <c:v>3.0304655475588964</c:v>
                </c:pt>
                <c:pt idx="4">
                  <c:v>3.7060739099383664</c:v>
                </c:pt>
                <c:pt idx="5">
                  <c:v>4.3587352373859369</c:v>
                </c:pt>
                <c:pt idx="6">
                  <c:v>4.9895991012138774</c:v>
                </c:pt>
                <c:pt idx="7">
                  <c:v>5.5997395475773608</c:v>
                </c:pt>
                <c:pt idx="8">
                  <c:v>6.1901611996147601</c:v>
                </c:pt>
                <c:pt idx="9">
                  <c:v>6.7618047773610916</c:v>
                </c:pt>
                <c:pt idx="10">
                  <c:v>7.3155520992311596</c:v>
                </c:pt>
                <c:pt idx="11">
                  <c:v>7.8522306210030699</c:v>
                </c:pt>
                <c:pt idx="12">
                  <c:v>8.3726175614412686</c:v>
                </c:pt>
                <c:pt idx="13">
                  <c:v>8.877443657820951</c:v>
                </c:pt>
                <c:pt idx="14">
                  <c:v>9.3673965895171207</c:v>
                </c:pt>
                <c:pt idx="15">
                  <c:v>9.8431241033896253</c:v>
                </c:pt>
                <c:pt idx="16">
                  <c:v>10.305236870833918</c:v>
                </c:pt>
                <c:pt idx="17">
                  <c:v>10.754311102996379</c:v>
                </c:pt>
                <c:pt idx="18">
                  <c:v>11.19089094770378</c:v>
                </c:pt>
                <c:pt idx="19">
                  <c:v>11.61549068907169</c:v>
                </c:pt>
                <c:pt idx="20">
                  <c:v>12.028596768486651</c:v>
                </c:pt>
                <c:pt idx="21">
                  <c:v>12.430669643659655</c:v>
                </c:pt>
                <c:pt idx="22">
                  <c:v>12.822145500688167</c:v>
                </c:pt>
                <c:pt idx="23">
                  <c:v>13.203437832509698</c:v>
                </c:pt>
                <c:pt idx="24">
                  <c:v>13.574938895755295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2F7-4FDF-87A2-FAA9D699F49B}"/>
            </c:ext>
          </c:extLst>
        </c:ser>
        <c:ser>
          <c:idx val="9"/>
          <c:order val="9"/>
          <c:tx>
            <c:v>2.8</c:v>
          </c:tx>
          <c:marker>
            <c:symbol val="none"/>
          </c:marker>
          <c:xVal>
            <c:numRef>
              <c:f>'Membrane properties'!$S$77:$S$119</c:f>
              <c:numCache>
                <c:formatCode>General</c:formatCode>
                <c:ptCount val="43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properties'!$AC$77:$AC$119</c:f>
              <c:numCache>
                <c:formatCode>General</c:formatCode>
                <c:ptCount val="43"/>
                <c:pt idx="0">
                  <c:v>0.79224088371313273</c:v>
                </c:pt>
                <c:pt idx="1">
                  <c:v>1.4907197727278181</c:v>
                </c:pt>
                <c:pt idx="2">
                  <c:v>2.1642012753045532</c:v>
                </c:pt>
                <c:pt idx="3">
                  <c:v>2.8140037227332613</c:v>
                </c:pt>
                <c:pt idx="4">
                  <c:v>3.441354344942769</c:v>
                </c:pt>
                <c:pt idx="5">
                  <c:v>4.0473970061440854</c:v>
                </c:pt>
                <c:pt idx="6">
                  <c:v>4.6331991654128872</c:v>
                </c:pt>
                <c:pt idx="7">
                  <c:v>5.1997581513218361</c:v>
                </c:pt>
                <c:pt idx="8">
                  <c:v>5.7480068282137076</c:v>
                </c:pt>
                <c:pt idx="9">
                  <c:v>6.2788187218352993</c:v>
                </c:pt>
                <c:pt idx="10">
                  <c:v>6.7930126635717913</c:v>
                </c:pt>
                <c:pt idx="11">
                  <c:v>7.2913570052171339</c:v>
                </c:pt>
                <c:pt idx="12">
                  <c:v>7.7745734499097496</c:v>
                </c:pt>
                <c:pt idx="13">
                  <c:v>8.2433405394051675</c:v>
                </c:pt>
                <c:pt idx="14">
                  <c:v>8.6982968331230435</c:v>
                </c:pt>
                <c:pt idx="15">
                  <c:v>9.1400438102903649</c:v>
                </c:pt>
                <c:pt idx="16">
                  <c:v>9.5691485229172102</c:v>
                </c:pt>
                <c:pt idx="17">
                  <c:v>9.9861460242109246</c:v>
                </c:pt>
                <c:pt idx="18">
                  <c:v>10.391541594296367</c:v>
                </c:pt>
                <c:pt idx="19">
                  <c:v>10.785812782709428</c:v>
                </c:pt>
                <c:pt idx="20">
                  <c:v>11.169411285023321</c:v>
                </c:pt>
                <c:pt idx="21">
                  <c:v>11.54276466911254</c:v>
                </c:pt>
                <c:pt idx="22">
                  <c:v>11.906277964924728</c:v>
                </c:pt>
                <c:pt idx="23">
                  <c:v>12.260335130187572</c:v>
                </c:pt>
                <c:pt idx="24">
                  <c:v>12.605300403201349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2F7-4FDF-87A2-FAA9D699F49B}"/>
            </c:ext>
          </c:extLst>
        </c:ser>
        <c:ser>
          <c:idx val="10"/>
          <c:order val="10"/>
          <c:tx>
            <c:v>3</c:v>
          </c:tx>
          <c:marker>
            <c:symbol val="none"/>
          </c:marker>
          <c:xVal>
            <c:numRef>
              <c:f>'Membrane properties'!$S$77:$S$119</c:f>
              <c:numCache>
                <c:formatCode>General</c:formatCode>
                <c:ptCount val="43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properties'!$AD$77:$AD$119</c:f>
              <c:numCache>
                <c:formatCode>General</c:formatCode>
                <c:ptCount val="43"/>
                <c:pt idx="0">
                  <c:v>0.73942482479892357</c:v>
                </c:pt>
                <c:pt idx="1">
                  <c:v>1.3913384545459635</c:v>
                </c:pt>
                <c:pt idx="2">
                  <c:v>2.0199211902842489</c:v>
                </c:pt>
                <c:pt idx="3">
                  <c:v>2.6264034745510436</c:v>
                </c:pt>
                <c:pt idx="4">
                  <c:v>3.2119307219465836</c:v>
                </c:pt>
                <c:pt idx="5">
                  <c:v>3.7775705390678116</c:v>
                </c:pt>
                <c:pt idx="6">
                  <c:v>4.3243192210520265</c:v>
                </c:pt>
                <c:pt idx="7">
                  <c:v>4.8531076079003803</c:v>
                </c:pt>
                <c:pt idx="8">
                  <c:v>5.3648063729994595</c:v>
                </c:pt>
                <c:pt idx="9">
                  <c:v>5.8602308070462801</c:v>
                </c:pt>
                <c:pt idx="10">
                  <c:v>6.340145152667005</c:v>
                </c:pt>
                <c:pt idx="11">
                  <c:v>6.8052665382026589</c:v>
                </c:pt>
                <c:pt idx="12">
                  <c:v>7.2562685532490967</c:v>
                </c:pt>
                <c:pt idx="13">
                  <c:v>7.6937845034448209</c:v>
                </c:pt>
                <c:pt idx="14">
                  <c:v>8.1184103775815064</c:v>
                </c:pt>
                <c:pt idx="15">
                  <c:v>8.5307075562710057</c:v>
                </c:pt>
                <c:pt idx="16">
                  <c:v>8.9312052880560611</c:v>
                </c:pt>
                <c:pt idx="17">
                  <c:v>9.3204029559301933</c:v>
                </c:pt>
                <c:pt idx="18">
                  <c:v>9.6987721546766075</c:v>
                </c:pt>
                <c:pt idx="19">
                  <c:v>10.066758597195461</c:v>
                </c:pt>
                <c:pt idx="20">
                  <c:v>10.424783866021762</c:v>
                </c:pt>
                <c:pt idx="21">
                  <c:v>10.773247024505034</c:v>
                </c:pt>
                <c:pt idx="22">
                  <c:v>11.112526100596412</c:v>
                </c:pt>
                <c:pt idx="23">
                  <c:v>11.442979454841733</c:v>
                </c:pt>
                <c:pt idx="24">
                  <c:v>11.764947042987922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2F7-4FDF-87A2-FAA9D699F49B}"/>
            </c:ext>
          </c:extLst>
        </c:ser>
        <c:ser>
          <c:idx val="11"/>
          <c:order val="11"/>
          <c:tx>
            <c:v>3.2</c:v>
          </c:tx>
          <c:marker>
            <c:symbol val="none"/>
          </c:marker>
          <c:xVal>
            <c:numRef>
              <c:f>'Membrane properties'!$S$77:$S$119</c:f>
              <c:numCache>
                <c:formatCode>General</c:formatCode>
                <c:ptCount val="43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properties'!$AE$77:$AE$119</c:f>
              <c:numCache>
                <c:formatCode>General</c:formatCode>
                <c:ptCount val="43"/>
                <c:pt idx="0">
                  <c:v>0.69321077324899116</c:v>
                </c:pt>
                <c:pt idx="1">
                  <c:v>1.3043798011368406</c:v>
                </c:pt>
                <c:pt idx="2">
                  <c:v>1.8936761158914839</c:v>
                </c:pt>
                <c:pt idx="3">
                  <c:v>2.4622532573916036</c:v>
                </c:pt>
                <c:pt idx="4">
                  <c:v>3.0111850518249228</c:v>
                </c:pt>
                <c:pt idx="5">
                  <c:v>3.5414723803760735</c:v>
                </c:pt>
                <c:pt idx="6">
                  <c:v>4.0540492697362742</c:v>
                </c:pt>
                <c:pt idx="7">
                  <c:v>4.5497883824066054</c:v>
                </c:pt>
                <c:pt idx="8">
                  <c:v>5.0295059746869937</c:v>
                </c:pt>
                <c:pt idx="9">
                  <c:v>5.4939663816058859</c:v>
                </c:pt>
                <c:pt idx="10">
                  <c:v>5.943886080625318</c:v>
                </c:pt>
                <c:pt idx="11">
                  <c:v>6.3799373795649927</c:v>
                </c:pt>
                <c:pt idx="12">
                  <c:v>6.8027517686710297</c:v>
                </c:pt>
                <c:pt idx="13">
                  <c:v>7.2129229719795216</c:v>
                </c:pt>
                <c:pt idx="14">
                  <c:v>7.6110097289826628</c:v>
                </c:pt>
                <c:pt idx="15">
                  <c:v>7.9975383340040693</c:v>
                </c:pt>
                <c:pt idx="16">
                  <c:v>8.373004957552558</c:v>
                </c:pt>
                <c:pt idx="17">
                  <c:v>8.737877771184559</c:v>
                </c:pt>
                <c:pt idx="18">
                  <c:v>9.0925988950093206</c:v>
                </c:pt>
                <c:pt idx="19">
                  <c:v>9.4375861848707441</c:v>
                </c:pt>
                <c:pt idx="20">
                  <c:v>9.7732348743954027</c:v>
                </c:pt>
                <c:pt idx="21">
                  <c:v>10.099919085473472</c:v>
                </c:pt>
                <c:pt idx="22">
                  <c:v>10.417993219309135</c:v>
                </c:pt>
                <c:pt idx="23">
                  <c:v>10.727793238914124</c:v>
                </c:pt>
                <c:pt idx="24">
                  <c:v>11.029637852801176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2F7-4FDF-87A2-FAA9D699F49B}"/>
            </c:ext>
          </c:extLst>
        </c:ser>
        <c:ser>
          <c:idx val="12"/>
          <c:order val="12"/>
          <c:tx>
            <c:v>3.4</c:v>
          </c:tx>
          <c:marker>
            <c:symbol val="none"/>
          </c:marker>
          <c:xVal>
            <c:numRef>
              <c:f>'Membrane properties'!$S$77:$S$119</c:f>
              <c:numCache>
                <c:formatCode>General</c:formatCode>
                <c:ptCount val="43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properties'!$AF$77:$AF$119</c:f>
              <c:numCache>
                <c:formatCode>General</c:formatCode>
                <c:ptCount val="43"/>
                <c:pt idx="0">
                  <c:v>0.65243366894022681</c:v>
                </c:pt>
                <c:pt idx="1">
                  <c:v>1.2276515775405559</c:v>
                </c:pt>
                <c:pt idx="2">
                  <c:v>1.7822834031919847</c:v>
                </c:pt>
                <c:pt idx="3">
                  <c:v>2.3174148304862157</c:v>
                </c:pt>
                <c:pt idx="4">
                  <c:v>2.8340565193646325</c:v>
                </c:pt>
                <c:pt idx="5">
                  <c:v>3.3331504756480692</c:v>
                </c:pt>
                <c:pt idx="6">
                  <c:v>3.8155757832811998</c:v>
                </c:pt>
                <c:pt idx="7">
                  <c:v>4.2821537716768052</c:v>
                </c:pt>
                <c:pt idx="8">
                  <c:v>4.733652682058346</c:v>
                </c:pt>
                <c:pt idx="9">
                  <c:v>5.1707918885702453</c:v>
                </c:pt>
                <c:pt idx="10">
                  <c:v>5.5942457229414764</c:v>
                </c:pt>
                <c:pt idx="11">
                  <c:v>6.0046469454729339</c:v>
                </c:pt>
                <c:pt idx="12">
                  <c:v>6.4025898999256752</c:v>
                </c:pt>
                <c:pt idx="13">
                  <c:v>6.7886333853924903</c:v>
                </c:pt>
                <c:pt idx="14">
                  <c:v>7.1633032743366218</c:v>
                </c:pt>
                <c:pt idx="15">
                  <c:v>7.5270949025920633</c:v>
                </c:pt>
                <c:pt idx="16">
                  <c:v>7.8804752541671119</c:v>
                </c:pt>
                <c:pt idx="17">
                  <c:v>8.2238849611148765</c:v>
                </c:pt>
                <c:pt idx="18">
                  <c:v>8.5577401364793602</c:v>
                </c:pt>
                <c:pt idx="19">
                  <c:v>8.8824340563489379</c:v>
                </c:pt>
                <c:pt idx="20">
                  <c:v>9.1983387053133221</c:v>
                </c:pt>
                <c:pt idx="21">
                  <c:v>9.505806198092678</c:v>
                </c:pt>
                <c:pt idx="22">
                  <c:v>9.8051700887615389</c:v>
                </c:pt>
                <c:pt idx="23">
                  <c:v>10.096746577801531</c:v>
                </c:pt>
                <c:pt idx="24">
                  <c:v>10.380835626165815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2F7-4FDF-87A2-FAA9D699F49B}"/>
            </c:ext>
          </c:extLst>
        </c:ser>
        <c:ser>
          <c:idx val="13"/>
          <c:order val="13"/>
          <c:tx>
            <c:v>3.6</c:v>
          </c:tx>
          <c:marker>
            <c:symbol val="none"/>
          </c:marker>
          <c:xVal>
            <c:numRef>
              <c:f>'Membrane properties'!$S$77:$S$119</c:f>
              <c:numCache>
                <c:formatCode>General</c:formatCode>
                <c:ptCount val="43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properties'!$AG$77:$AG$119</c:f>
              <c:numCache>
                <c:formatCode>General</c:formatCode>
                <c:ptCount val="43"/>
                <c:pt idx="0">
                  <c:v>0.61618735399910296</c:v>
                </c:pt>
                <c:pt idx="1">
                  <c:v>1.1594487121216364</c:v>
                </c:pt>
                <c:pt idx="2">
                  <c:v>1.6832676585702073</c:v>
                </c:pt>
                <c:pt idx="3">
                  <c:v>2.1886695621258694</c:v>
                </c:pt>
                <c:pt idx="4">
                  <c:v>2.6766089349554858</c:v>
                </c:pt>
                <c:pt idx="5">
                  <c:v>3.1479754492231766</c:v>
                </c:pt>
                <c:pt idx="6">
                  <c:v>3.603599350876689</c:v>
                </c:pt>
                <c:pt idx="7">
                  <c:v>4.0442563399169833</c:v>
                </c:pt>
                <c:pt idx="8">
                  <c:v>4.4706719774995491</c:v>
                </c:pt>
                <c:pt idx="9">
                  <c:v>4.883525672538565</c:v>
                </c:pt>
                <c:pt idx="10">
                  <c:v>5.2834542938891715</c:v>
                </c:pt>
                <c:pt idx="11">
                  <c:v>5.6710554485022167</c:v>
                </c:pt>
                <c:pt idx="12">
                  <c:v>6.046890461040916</c:v>
                </c:pt>
                <c:pt idx="13">
                  <c:v>6.4114870862040192</c:v>
                </c:pt>
                <c:pt idx="14">
                  <c:v>6.7653419813179223</c:v>
                </c:pt>
                <c:pt idx="15">
                  <c:v>7.1089229635591717</c:v>
                </c:pt>
                <c:pt idx="16">
                  <c:v>7.4426710733800494</c:v>
                </c:pt>
                <c:pt idx="17">
                  <c:v>7.767002463275162</c:v>
                </c:pt>
                <c:pt idx="18">
                  <c:v>8.0823101288971735</c:v>
                </c:pt>
                <c:pt idx="19">
                  <c:v>8.3889654976628822</c:v>
                </c:pt>
                <c:pt idx="20">
                  <c:v>8.6873198883514693</c:v>
                </c:pt>
                <c:pt idx="21">
                  <c:v>8.9777058537541965</c:v>
                </c:pt>
                <c:pt idx="22">
                  <c:v>9.2604384171636749</c:v>
                </c:pt>
                <c:pt idx="23">
                  <c:v>9.5358162123681129</c:v>
                </c:pt>
                <c:pt idx="24">
                  <c:v>9.8041225358232698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2F7-4FDF-87A2-FAA9D699F49B}"/>
            </c:ext>
          </c:extLst>
        </c:ser>
        <c:ser>
          <c:idx val="14"/>
          <c:order val="14"/>
          <c:tx>
            <c:v>3.8</c:v>
          </c:tx>
          <c:marker>
            <c:symbol val="none"/>
          </c:marker>
          <c:xVal>
            <c:numRef>
              <c:f>'Membrane properties'!$S$77:$S$119</c:f>
              <c:numCache>
                <c:formatCode>General</c:formatCode>
                <c:ptCount val="43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properties'!$AH$77:$AH$119</c:f>
              <c:numCache>
                <c:formatCode>General</c:formatCode>
                <c:ptCount val="43"/>
                <c:pt idx="0">
                  <c:v>0.58375644063072896</c:v>
                </c:pt>
                <c:pt idx="1">
                  <c:v>1.0984250956941812</c:v>
                </c:pt>
                <c:pt idx="2">
                  <c:v>1.5946746239086176</c:v>
                </c:pt>
                <c:pt idx="3">
                  <c:v>2.0734764272771389</c:v>
                </c:pt>
                <c:pt idx="4">
                  <c:v>2.535734780484145</c:v>
                </c:pt>
                <c:pt idx="5">
                  <c:v>2.9822925308430093</c:v>
                </c:pt>
                <c:pt idx="6">
                  <c:v>3.4139362271463369</c:v>
                </c:pt>
                <c:pt idx="7">
                  <c:v>3.8314007430792456</c:v>
                </c:pt>
                <c:pt idx="8">
                  <c:v>4.2353734523679938</c:v>
                </c:pt>
                <c:pt idx="9">
                  <c:v>4.6264980055628504</c:v>
                </c:pt>
                <c:pt idx="10">
                  <c:v>5.0053777521055309</c:v>
                </c:pt>
                <c:pt idx="11">
                  <c:v>5.3725788459494686</c:v>
                </c:pt>
                <c:pt idx="12">
                  <c:v>5.7286330683545508</c:v>
                </c:pt>
                <c:pt idx="13">
                  <c:v>6.0740403974564376</c:v>
                </c:pt>
                <c:pt idx="14">
                  <c:v>6.409271350722241</c:v>
                </c:pt>
                <c:pt idx="15">
                  <c:v>6.734769123371847</c:v>
                </c:pt>
                <c:pt idx="16">
                  <c:v>7.0509515432021512</c:v>
                </c:pt>
                <c:pt idx="17">
                  <c:v>7.3582128599448895</c:v>
                </c:pt>
                <c:pt idx="18">
                  <c:v>7.6569253852710046</c:v>
                </c:pt>
                <c:pt idx="19">
                  <c:v>7.9474409977858906</c:v>
                </c:pt>
                <c:pt idx="20">
                  <c:v>8.2300925258066542</c:v>
                </c:pt>
                <c:pt idx="21">
                  <c:v>8.5051950193460808</c:v>
                </c:pt>
                <c:pt idx="22">
                  <c:v>8.7730469215234805</c:v>
                </c:pt>
                <c:pt idx="23">
                  <c:v>9.0339311485592617</c:v>
                </c:pt>
                <c:pt idx="24">
                  <c:v>9.2881160865694117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2F7-4FDF-87A2-FAA9D699F49B}"/>
            </c:ext>
          </c:extLst>
        </c:ser>
        <c:ser>
          <c:idx val="15"/>
          <c:order val="15"/>
          <c:tx>
            <c:v>4</c:v>
          </c:tx>
          <c:marker>
            <c:symbol val="none"/>
          </c:marker>
          <c:xVal>
            <c:numRef>
              <c:f>'Membrane properties'!$S$77:$S$119</c:f>
              <c:numCache>
                <c:formatCode>General</c:formatCode>
                <c:ptCount val="43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properties'!$AI$77:$AI$119</c:f>
              <c:numCache>
                <c:formatCode>General</c:formatCode>
                <c:ptCount val="43"/>
                <c:pt idx="0">
                  <c:v>0.55456861859919271</c:v>
                </c:pt>
                <c:pt idx="1">
                  <c:v>1.0435038409094721</c:v>
                </c:pt>
                <c:pt idx="2">
                  <c:v>1.5149408927131869</c:v>
                </c:pt>
                <c:pt idx="3">
                  <c:v>1.9698026059132825</c:v>
                </c:pt>
                <c:pt idx="4">
                  <c:v>2.4089480414599382</c:v>
                </c:pt>
                <c:pt idx="5">
                  <c:v>2.8331779043008587</c:v>
                </c:pt>
                <c:pt idx="6">
                  <c:v>3.2432394157890192</c:v>
                </c:pt>
                <c:pt idx="7">
                  <c:v>3.6398307059252848</c:v>
                </c:pt>
                <c:pt idx="8">
                  <c:v>4.0236047797495935</c:v>
                </c:pt>
                <c:pt idx="9">
                  <c:v>4.3951731052847078</c:v>
                </c:pt>
                <c:pt idx="10">
                  <c:v>4.7551088645002553</c:v>
                </c:pt>
                <c:pt idx="11">
                  <c:v>5.1039499036519942</c:v>
                </c:pt>
                <c:pt idx="12">
                  <c:v>5.4422014149368234</c:v>
                </c:pt>
                <c:pt idx="13">
                  <c:v>5.7703383775836166</c:v>
                </c:pt>
                <c:pt idx="14">
                  <c:v>6.0888077831861276</c:v>
                </c:pt>
                <c:pt idx="15">
                  <c:v>6.398030667203253</c:v>
                </c:pt>
                <c:pt idx="16">
                  <c:v>6.6984039660420454</c:v>
                </c:pt>
                <c:pt idx="17">
                  <c:v>6.9903022169476463</c:v>
                </c:pt>
                <c:pt idx="18">
                  <c:v>7.2740791160074547</c:v>
                </c:pt>
                <c:pt idx="19">
                  <c:v>7.5500689478965946</c:v>
                </c:pt>
                <c:pt idx="20">
                  <c:v>7.8185878995163227</c:v>
                </c:pt>
                <c:pt idx="21">
                  <c:v>8.079935268378776</c:v>
                </c:pt>
                <c:pt idx="22">
                  <c:v>8.3343945754473072</c:v>
                </c:pt>
                <c:pt idx="23">
                  <c:v>8.5822345911312983</c:v>
                </c:pt>
                <c:pt idx="24">
                  <c:v>8.8237102822409419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2F7-4FDF-87A2-FAA9D699F49B}"/>
            </c:ext>
          </c:extLst>
        </c:ser>
        <c:ser>
          <c:idx val="16"/>
          <c:order val="16"/>
          <c:tx>
            <c:v>4.2</c:v>
          </c:tx>
          <c:marker>
            <c:symbol val="none"/>
          </c:marker>
          <c:xVal>
            <c:numRef>
              <c:f>'Membrane properties'!$S$77:$S$119</c:f>
              <c:numCache>
                <c:formatCode>General</c:formatCode>
                <c:ptCount val="43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properties'!$AJ$77:$AJ$119</c:f>
              <c:numCache>
                <c:formatCode>General</c:formatCode>
                <c:ptCount val="43"/>
                <c:pt idx="0">
                  <c:v>0.5281605891420883</c:v>
                </c:pt>
                <c:pt idx="1">
                  <c:v>0.99381318181854539</c:v>
                </c:pt>
                <c:pt idx="2">
                  <c:v>1.4428008502030352</c:v>
                </c:pt>
                <c:pt idx="3">
                  <c:v>1.8760024818221743</c:v>
                </c:pt>
                <c:pt idx="4">
                  <c:v>2.2942362299618453</c:v>
                </c:pt>
                <c:pt idx="5">
                  <c:v>2.6982646707627223</c:v>
                </c:pt>
                <c:pt idx="6">
                  <c:v>3.0887994436085906</c:v>
                </c:pt>
                <c:pt idx="7">
                  <c:v>3.4665054342145556</c:v>
                </c:pt>
                <c:pt idx="8">
                  <c:v>3.8320045521424699</c:v>
                </c:pt>
                <c:pt idx="9">
                  <c:v>4.1858791478901995</c:v>
                </c:pt>
                <c:pt idx="10">
                  <c:v>4.5286751090478603</c:v>
                </c:pt>
                <c:pt idx="11">
                  <c:v>4.8609046701447562</c:v>
                </c:pt>
                <c:pt idx="12">
                  <c:v>5.1830489666064974</c:v>
                </c:pt>
                <c:pt idx="13">
                  <c:v>5.495560359603445</c:v>
                </c:pt>
                <c:pt idx="14">
                  <c:v>5.7988645554153608</c:v>
                </c:pt>
                <c:pt idx="15">
                  <c:v>6.0933625401935743</c:v>
                </c:pt>
                <c:pt idx="16">
                  <c:v>6.3794323486114717</c:v>
                </c:pt>
                <c:pt idx="17">
                  <c:v>6.6574306828072816</c:v>
                </c:pt>
                <c:pt idx="18">
                  <c:v>6.9276943961975777</c:v>
                </c:pt>
                <c:pt idx="19">
                  <c:v>7.1905418551396147</c:v>
                </c:pt>
                <c:pt idx="20">
                  <c:v>7.4462741900155445</c:v>
                </c:pt>
                <c:pt idx="21">
                  <c:v>7.6951764460750258</c:v>
                </c:pt>
                <c:pt idx="22">
                  <c:v>7.9375186432831493</c:v>
                </c:pt>
                <c:pt idx="23">
                  <c:v>8.1735567534583815</c:v>
                </c:pt>
                <c:pt idx="24">
                  <c:v>8.40353360213423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B2F7-4FDF-87A2-FAA9D699F49B}"/>
            </c:ext>
          </c:extLst>
        </c:ser>
        <c:ser>
          <c:idx val="17"/>
          <c:order val="17"/>
          <c:tx>
            <c:v>4.4</c:v>
          </c:tx>
          <c:marker>
            <c:symbol val="none"/>
          </c:marker>
          <c:xVal>
            <c:numRef>
              <c:f>'Membrane properties'!$S$77:$S$119</c:f>
              <c:numCache>
                <c:formatCode>General</c:formatCode>
                <c:ptCount val="43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properties'!$AK$77:$AK$119</c:f>
              <c:numCache>
                <c:formatCode>General</c:formatCode>
                <c:ptCount val="43"/>
                <c:pt idx="0">
                  <c:v>0.50415328963562966</c:v>
                </c:pt>
                <c:pt idx="1">
                  <c:v>0.94863985537224782</c:v>
                </c:pt>
                <c:pt idx="2">
                  <c:v>1.3772189933756247</c:v>
                </c:pt>
                <c:pt idx="3">
                  <c:v>1.7907296417393477</c:v>
                </c:pt>
                <c:pt idx="4">
                  <c:v>2.1899527649635799</c:v>
                </c:pt>
                <c:pt idx="5">
                  <c:v>2.5756162766371435</c:v>
                </c:pt>
                <c:pt idx="6">
                  <c:v>2.9483994688991086</c:v>
                </c:pt>
                <c:pt idx="7">
                  <c:v>3.3089370053866221</c:v>
                </c:pt>
                <c:pt idx="8">
                  <c:v>3.6578225270450857</c:v>
                </c:pt>
                <c:pt idx="9">
                  <c:v>3.99561191389519</c:v>
                </c:pt>
                <c:pt idx="10">
                  <c:v>4.3228262404547779</c:v>
                </c:pt>
                <c:pt idx="11">
                  <c:v>4.6399544578654499</c:v>
                </c:pt>
                <c:pt idx="12">
                  <c:v>4.947455831760748</c:v>
                </c:pt>
                <c:pt idx="13">
                  <c:v>5.2457621614396528</c:v>
                </c:pt>
                <c:pt idx="14">
                  <c:v>5.5352798028964809</c:v>
                </c:pt>
                <c:pt idx="15">
                  <c:v>5.8163915156393227</c:v>
                </c:pt>
                <c:pt idx="16">
                  <c:v>6.0894581509473138</c:v>
                </c:pt>
                <c:pt idx="17">
                  <c:v>6.3548201972251324</c:v>
                </c:pt>
                <c:pt idx="18">
                  <c:v>6.6127991963704122</c:v>
                </c:pt>
                <c:pt idx="19">
                  <c:v>6.8636990435423595</c:v>
                </c:pt>
                <c:pt idx="20">
                  <c:v>7.1078071813784751</c:v>
                </c:pt>
                <c:pt idx="21">
                  <c:v>7.3453956985261613</c:v>
                </c:pt>
                <c:pt idx="22">
                  <c:v>7.5767223413157323</c:v>
                </c:pt>
                <c:pt idx="23">
                  <c:v>7.8020314464830003</c:v>
                </c:pt>
                <c:pt idx="24">
                  <c:v>8.0215548020372189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B2F7-4FDF-87A2-FAA9D699F49B}"/>
            </c:ext>
          </c:extLst>
        </c:ser>
        <c:ser>
          <c:idx val="18"/>
          <c:order val="18"/>
          <c:tx>
            <c:v>4.6</c:v>
          </c:tx>
          <c:marker>
            <c:symbol val="none"/>
          </c:marker>
          <c:xVal>
            <c:numRef>
              <c:f>'Membrane properties'!$S$77:$S$119</c:f>
              <c:numCache>
                <c:formatCode>General</c:formatCode>
                <c:ptCount val="43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properties'!$AL$77:$AL$119</c:f>
              <c:numCache>
                <c:formatCode>General</c:formatCode>
                <c:ptCount val="43"/>
                <c:pt idx="0">
                  <c:v>0.48223358139060229</c:v>
                </c:pt>
                <c:pt idx="1">
                  <c:v>0.90739464426910654</c:v>
                </c:pt>
                <c:pt idx="2">
                  <c:v>1.3173399067071192</c:v>
                </c:pt>
                <c:pt idx="3">
                  <c:v>1.7128718312289415</c:v>
                </c:pt>
                <c:pt idx="4">
                  <c:v>2.0947374273564674</c:v>
                </c:pt>
                <c:pt idx="5">
                  <c:v>2.463632960261616</c:v>
                </c:pt>
                <c:pt idx="6">
                  <c:v>2.8202081876426264</c:v>
                </c:pt>
                <c:pt idx="7">
                  <c:v>3.1650701790654638</c:v>
                </c:pt>
                <c:pt idx="8">
                  <c:v>3.4987867649996467</c:v>
                </c:pt>
                <c:pt idx="9">
                  <c:v>3.8218896567693119</c:v>
                </c:pt>
                <c:pt idx="10">
                  <c:v>4.134877273478482</c:v>
                </c:pt>
                <c:pt idx="11">
                  <c:v>4.4382173075234723</c:v>
                </c:pt>
                <c:pt idx="12">
                  <c:v>4.7323490564668012</c:v>
                </c:pt>
                <c:pt idx="13">
                  <c:v>5.0176855457248841</c:v>
                </c:pt>
                <c:pt idx="14">
                  <c:v>5.2946154636401133</c:v>
                </c:pt>
                <c:pt idx="15">
                  <c:v>5.5635049280028293</c:v>
                </c:pt>
                <c:pt idx="16">
                  <c:v>5.824699100906126</c:v>
                </c:pt>
                <c:pt idx="17">
                  <c:v>6.0785236669109972</c:v>
                </c:pt>
                <c:pt idx="18">
                  <c:v>6.3252861878325684</c:v>
                </c:pt>
                <c:pt idx="19">
                  <c:v>6.5652773459970399</c:v>
                </c:pt>
                <c:pt idx="20">
                  <c:v>6.7987720865359327</c:v>
                </c:pt>
                <c:pt idx="21">
                  <c:v>7.0260306681554567</c:v>
                </c:pt>
                <c:pt idx="22">
                  <c:v>7.2472996308237434</c:v>
                </c:pt>
                <c:pt idx="23">
                  <c:v>7.4628126879402608</c:v>
                </c:pt>
                <c:pt idx="24">
                  <c:v>7.6727915497747308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B2F7-4FDF-87A2-FAA9D699F49B}"/>
            </c:ext>
          </c:extLst>
        </c:ser>
        <c:ser>
          <c:idx val="19"/>
          <c:order val="19"/>
          <c:tx>
            <c:v>4.8</c:v>
          </c:tx>
          <c:marker>
            <c:symbol val="none"/>
          </c:marker>
          <c:xVal>
            <c:numRef>
              <c:f>'Membrane properties'!$S$77:$S$119</c:f>
              <c:numCache>
                <c:formatCode>General</c:formatCode>
                <c:ptCount val="43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properties'!$AM$77:$AM$119</c:f>
              <c:numCache>
                <c:formatCode>General</c:formatCode>
                <c:ptCount val="43"/>
                <c:pt idx="0">
                  <c:v>0.46214051549932733</c:v>
                </c:pt>
                <c:pt idx="1">
                  <c:v>0.86958653409122699</c:v>
                </c:pt>
                <c:pt idx="2">
                  <c:v>1.2624507439276555</c:v>
                </c:pt>
                <c:pt idx="3">
                  <c:v>1.6415021715944016</c:v>
                </c:pt>
                <c:pt idx="4">
                  <c:v>2.0074567012166145</c:v>
                </c:pt>
                <c:pt idx="5">
                  <c:v>2.3609815869173825</c:v>
                </c:pt>
                <c:pt idx="6">
                  <c:v>2.702699513157516</c:v>
                </c:pt>
                <c:pt idx="7">
                  <c:v>3.0331922549377364</c:v>
                </c:pt>
                <c:pt idx="8">
                  <c:v>3.3530039831246614</c:v>
                </c:pt>
                <c:pt idx="9">
                  <c:v>3.6626442544039235</c:v>
                </c:pt>
                <c:pt idx="10">
                  <c:v>3.9625907204168782</c:v>
                </c:pt>
                <c:pt idx="11">
                  <c:v>4.2532915863766609</c:v>
                </c:pt>
                <c:pt idx="12">
                  <c:v>4.5351678457806859</c:v>
                </c:pt>
                <c:pt idx="13">
                  <c:v>4.8086153146530135</c:v>
                </c:pt>
                <c:pt idx="14">
                  <c:v>5.0740064859884404</c:v>
                </c:pt>
                <c:pt idx="15">
                  <c:v>5.3316922226693784</c:v>
                </c:pt>
                <c:pt idx="16">
                  <c:v>5.5820033050350366</c:v>
                </c:pt>
                <c:pt idx="17">
                  <c:v>5.8252518474563706</c:v>
                </c:pt>
                <c:pt idx="18">
                  <c:v>6.0617325966728783</c:v>
                </c:pt>
                <c:pt idx="19">
                  <c:v>6.2917241232471612</c:v>
                </c:pt>
                <c:pt idx="20">
                  <c:v>6.5154899162635997</c:v>
                </c:pt>
                <c:pt idx="21">
                  <c:v>6.7332793903156469</c:v>
                </c:pt>
                <c:pt idx="22">
                  <c:v>6.9453288128727539</c:v>
                </c:pt>
                <c:pt idx="23">
                  <c:v>7.1518621592760807</c:v>
                </c:pt>
                <c:pt idx="24">
                  <c:v>7.3530919018674492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B2F7-4FDF-87A2-FAA9D699F49B}"/>
            </c:ext>
          </c:extLst>
        </c:ser>
        <c:ser>
          <c:idx val="20"/>
          <c:order val="20"/>
          <c:tx>
            <c:v>5</c:v>
          </c:tx>
          <c:marker>
            <c:symbol val="none"/>
          </c:marker>
          <c:trendline>
            <c:trendlineType val="linear"/>
            <c:dispRSqr val="0"/>
            <c:dispEq val="1"/>
            <c:trendlineLbl>
              <c:layout>
                <c:manualLayout>
                  <c:x val="4.47986014383581E-2"/>
                  <c:y val="6.6952165167388306E-2"/>
                </c:manualLayout>
              </c:layout>
              <c:numFmt formatCode="General" sourceLinked="0"/>
            </c:trendlineLbl>
          </c:trendline>
          <c:xVal>
            <c:numRef>
              <c:f>'Membrane properties'!$S$77:$S$119</c:f>
              <c:numCache>
                <c:formatCode>General</c:formatCode>
                <c:ptCount val="43"/>
                <c:pt idx="0">
                  <c:v>1.091024242828669E-7</c:v>
                </c:pt>
                <c:pt idx="1">
                  <c:v>2.0910242428286691E-7</c:v>
                </c:pt>
                <c:pt idx="2">
                  <c:v>3.091024242828669E-7</c:v>
                </c:pt>
                <c:pt idx="3">
                  <c:v>4.091024242828669E-7</c:v>
                </c:pt>
                <c:pt idx="4">
                  <c:v>5.091024242828669E-7</c:v>
                </c:pt>
                <c:pt idx="5">
                  <c:v>6.0910242428286689E-7</c:v>
                </c:pt>
                <c:pt idx="6">
                  <c:v>7.0910242428286689E-7</c:v>
                </c:pt>
                <c:pt idx="7">
                  <c:v>8.0910242428286688E-7</c:v>
                </c:pt>
                <c:pt idx="8">
                  <c:v>9.0910242428286688E-7</c:v>
                </c:pt>
                <c:pt idx="9">
                  <c:v>1.0091024242828668E-6</c:v>
                </c:pt>
                <c:pt idx="10">
                  <c:v>1.1091024242828667E-6</c:v>
                </c:pt>
                <c:pt idx="11">
                  <c:v>1.2091024242828665E-6</c:v>
                </c:pt>
                <c:pt idx="12">
                  <c:v>1.3091024242828664E-6</c:v>
                </c:pt>
                <c:pt idx="13">
                  <c:v>1.4091024242828663E-6</c:v>
                </c:pt>
                <c:pt idx="14">
                  <c:v>1.5091024242828662E-6</c:v>
                </c:pt>
                <c:pt idx="15">
                  <c:v>1.6091024242828661E-6</c:v>
                </c:pt>
                <c:pt idx="16">
                  <c:v>1.709102424282866E-6</c:v>
                </c:pt>
                <c:pt idx="17">
                  <c:v>1.8091024242828659E-6</c:v>
                </c:pt>
                <c:pt idx="18">
                  <c:v>1.9091024242828658E-6</c:v>
                </c:pt>
                <c:pt idx="19">
                  <c:v>2.0091024242828657E-6</c:v>
                </c:pt>
                <c:pt idx="20">
                  <c:v>2.1091024242828656E-6</c:v>
                </c:pt>
                <c:pt idx="21">
                  <c:v>2.2091024242828654E-6</c:v>
                </c:pt>
                <c:pt idx="22">
                  <c:v>2.3091024242828653E-6</c:v>
                </c:pt>
                <c:pt idx="23">
                  <c:v>2.4091024242828652E-6</c:v>
                </c:pt>
                <c:pt idx="24">
                  <c:v>2.5091024242828651E-6</c:v>
                </c:pt>
              </c:numCache>
            </c:numRef>
          </c:xVal>
          <c:yVal>
            <c:numRef>
              <c:f>'Membrane properties'!$AN$77:$AN$119</c:f>
              <c:numCache>
                <c:formatCode>General</c:formatCode>
                <c:ptCount val="43"/>
                <c:pt idx="0">
                  <c:v>0.44365489487935411</c:v>
                </c:pt>
                <c:pt idx="1">
                  <c:v>0.83480307272757792</c:v>
                </c:pt>
                <c:pt idx="2">
                  <c:v>1.2119527141705491</c:v>
                </c:pt>
                <c:pt idx="3">
                  <c:v>1.575842084730626</c:v>
                </c:pt>
                <c:pt idx="4">
                  <c:v>1.9271584331679497</c:v>
                </c:pt>
                <c:pt idx="5">
                  <c:v>2.266542323440687</c:v>
                </c:pt>
                <c:pt idx="6">
                  <c:v>2.5945915326312154</c:v>
                </c:pt>
                <c:pt idx="7">
                  <c:v>2.9118645647402266</c:v>
                </c:pt>
                <c:pt idx="8">
                  <c:v>3.2188838237996751</c:v>
                </c:pt>
                <c:pt idx="9">
                  <c:v>3.5161384842277661</c:v>
                </c:pt>
                <c:pt idx="10">
                  <c:v>3.8040870916002025</c:v>
                </c:pt>
                <c:pt idx="11">
                  <c:v>4.0831599229215945</c:v>
                </c:pt>
                <c:pt idx="12">
                  <c:v>4.353761131949458</c:v>
                </c:pt>
                <c:pt idx="13">
                  <c:v>4.6162707020668918</c:v>
                </c:pt>
                <c:pt idx="14">
                  <c:v>4.871046226548903</c:v>
                </c:pt>
                <c:pt idx="15">
                  <c:v>5.1184245337626031</c:v>
                </c:pt>
                <c:pt idx="16">
                  <c:v>5.3587231728336366</c:v>
                </c:pt>
                <c:pt idx="17">
                  <c:v>5.5922417735581167</c:v>
                </c:pt>
                <c:pt idx="18">
                  <c:v>5.8192632928059629</c:v>
                </c:pt>
                <c:pt idx="19">
                  <c:v>6.0400551583172746</c:v>
                </c:pt>
                <c:pt idx="20">
                  <c:v>6.2548703196130582</c:v>
                </c:pt>
                <c:pt idx="21">
                  <c:v>6.4639482147030201</c:v>
                </c:pt>
                <c:pt idx="22">
                  <c:v>6.6675156603578456</c:v>
                </c:pt>
                <c:pt idx="23">
                  <c:v>6.8657876729050384</c:v>
                </c:pt>
                <c:pt idx="24">
                  <c:v>7.0589682257927526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B2F7-4FDF-87A2-FAA9D699F4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7364296"/>
        <c:axId val="2147350296"/>
      </c:scatterChart>
      <c:valAx>
        <c:axId val="2147364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Pore size (m)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nextTo"/>
        <c:crossAx val="2147350296"/>
        <c:crosses val="autoZero"/>
        <c:crossBetween val="midCat"/>
      </c:valAx>
      <c:valAx>
        <c:axId val="2147350296"/>
        <c:scaling>
          <c:orientation val="minMax"/>
          <c:max val="6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Flux</a:t>
                </a:r>
                <a:r>
                  <a:rPr lang="en-US" baseline="0"/>
                  <a:t> (LMH)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4736429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/>
      <c:surface3DChart>
        <c:wireframe val="0"/>
        <c:ser>
          <c:idx val="0"/>
          <c:order val="0"/>
          <c:val>
            <c:numRef>
              <c:f>'Membrane properties'!$T$77:$T$101</c:f>
              <c:numCache>
                <c:formatCode>General</c:formatCode>
                <c:ptCount val="25"/>
                <c:pt idx="0">
                  <c:v>2.2182744743967713</c:v>
                </c:pt>
                <c:pt idx="1">
                  <c:v>4.1740153636378903</c:v>
                </c:pt>
                <c:pt idx="2">
                  <c:v>6.0597635708527493</c:v>
                </c:pt>
                <c:pt idx="3">
                  <c:v>7.8792104236531308</c:v>
                </c:pt>
                <c:pt idx="4">
                  <c:v>9.6357921658397547</c:v>
                </c:pt>
                <c:pt idx="5">
                  <c:v>11.332711617203437</c:v>
                </c:pt>
                <c:pt idx="6">
                  <c:v>12.97295766315608</c:v>
                </c:pt>
                <c:pt idx="7">
                  <c:v>14.559322823701139</c:v>
                </c:pt>
                <c:pt idx="8">
                  <c:v>16.094419118998381</c:v>
                </c:pt>
                <c:pt idx="9">
                  <c:v>17.580692421138835</c:v>
                </c:pt>
                <c:pt idx="10">
                  <c:v>19.020435458001025</c:v>
                </c:pt>
                <c:pt idx="11">
                  <c:v>20.41579961460798</c:v>
                </c:pt>
                <c:pt idx="12">
                  <c:v>21.768805659747297</c:v>
                </c:pt>
                <c:pt idx="13">
                  <c:v>23.081353510334473</c:v>
                </c:pt>
                <c:pt idx="14">
                  <c:v>24.355231132744525</c:v>
                </c:pt>
                <c:pt idx="15">
                  <c:v>25.592122668813023</c:v>
                </c:pt>
                <c:pt idx="16">
                  <c:v>26.793615864168181</c:v>
                </c:pt>
                <c:pt idx="17">
                  <c:v>27.961208867790589</c:v>
                </c:pt>
                <c:pt idx="18">
                  <c:v>29.096316464029826</c:v>
                </c:pt>
                <c:pt idx="19">
                  <c:v>30.200275791586392</c:v>
                </c:pt>
                <c:pt idx="20">
                  <c:v>31.274351598065294</c:v>
                </c:pt>
                <c:pt idx="21">
                  <c:v>32.319741073515111</c:v>
                </c:pt>
                <c:pt idx="22">
                  <c:v>33.337578301789236</c:v>
                </c:pt>
                <c:pt idx="23">
                  <c:v>34.3289383645252</c:v>
                </c:pt>
                <c:pt idx="24">
                  <c:v>35.294841128963768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2A-481E-A68F-29BAAB07FC57}"/>
            </c:ext>
          </c:extLst>
        </c:ser>
        <c:ser>
          <c:idx val="1"/>
          <c:order val="1"/>
          <c:val>
            <c:numRef>
              <c:f>'Membrane properties'!$U$77:$U$101</c:f>
              <c:numCache>
                <c:formatCode>General</c:formatCode>
                <c:ptCount val="25"/>
                <c:pt idx="0">
                  <c:v>1.8485620619973093</c:v>
                </c:pt>
                <c:pt idx="1">
                  <c:v>3.4783461363649097</c:v>
                </c:pt>
                <c:pt idx="2">
                  <c:v>5.049802975710624</c:v>
                </c:pt>
                <c:pt idx="3">
                  <c:v>6.5660086863776108</c:v>
                </c:pt>
                <c:pt idx="4">
                  <c:v>8.0298268048664614</c:v>
                </c:pt>
                <c:pt idx="5">
                  <c:v>9.4439263476695317</c:v>
                </c:pt>
                <c:pt idx="6">
                  <c:v>10.810798052630069</c:v>
                </c:pt>
                <c:pt idx="7">
                  <c:v>12.132769019750953</c:v>
                </c:pt>
                <c:pt idx="8">
                  <c:v>13.412015932498651</c:v>
                </c:pt>
                <c:pt idx="9">
                  <c:v>14.650577017615699</c:v>
                </c:pt>
                <c:pt idx="10">
                  <c:v>15.850362881667518</c:v>
                </c:pt>
                <c:pt idx="11">
                  <c:v>17.013166345506654</c:v>
                </c:pt>
                <c:pt idx="12">
                  <c:v>18.140671383122751</c:v>
                </c:pt>
                <c:pt idx="13">
                  <c:v>19.234461258612065</c:v>
                </c:pt>
                <c:pt idx="14">
                  <c:v>20.296025943953772</c:v>
                </c:pt>
                <c:pt idx="15">
                  <c:v>21.326768890677521</c:v>
                </c:pt>
                <c:pt idx="16">
                  <c:v>22.328013220140161</c:v>
                </c:pt>
                <c:pt idx="17">
                  <c:v>23.301007389825497</c:v>
                </c:pt>
                <c:pt idx="18">
                  <c:v>24.246930386691528</c:v>
                </c:pt>
                <c:pt idx="19">
                  <c:v>25.166896492988659</c:v>
                </c:pt>
                <c:pt idx="20">
                  <c:v>26.061959665054417</c:v>
                </c:pt>
                <c:pt idx="21">
                  <c:v>26.933117561262595</c:v>
                </c:pt>
                <c:pt idx="22">
                  <c:v>27.781315251491026</c:v>
                </c:pt>
                <c:pt idx="23">
                  <c:v>28.607448637104348</c:v>
                </c:pt>
                <c:pt idx="24">
                  <c:v>29.412367607469815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2A-481E-A68F-29BAAB07FC57}"/>
            </c:ext>
          </c:extLst>
        </c:ser>
        <c:ser>
          <c:idx val="2"/>
          <c:order val="2"/>
          <c:val>
            <c:numRef>
              <c:f>'Membrane properties'!$V$77:$V$101</c:f>
              <c:numCache>
                <c:formatCode>General</c:formatCode>
                <c:ptCount val="25"/>
                <c:pt idx="0">
                  <c:v>1.5844817674262655</c:v>
                </c:pt>
                <c:pt idx="1">
                  <c:v>2.9814395454556362</c:v>
                </c:pt>
                <c:pt idx="2">
                  <c:v>4.3284025506091073</c:v>
                </c:pt>
                <c:pt idx="3">
                  <c:v>5.6280074454665243</c:v>
                </c:pt>
                <c:pt idx="4">
                  <c:v>6.882708689885539</c:v>
                </c:pt>
                <c:pt idx="5">
                  <c:v>8.0947940122881707</c:v>
                </c:pt>
                <c:pt idx="6">
                  <c:v>9.2663983308257762</c:v>
                </c:pt>
                <c:pt idx="7">
                  <c:v>10.39951630264367</c:v>
                </c:pt>
                <c:pt idx="8">
                  <c:v>11.496013656427419</c:v>
                </c:pt>
                <c:pt idx="9">
                  <c:v>12.557637443670599</c:v>
                </c:pt>
                <c:pt idx="10">
                  <c:v>13.586025327143586</c:v>
                </c:pt>
                <c:pt idx="11">
                  <c:v>14.582714010434273</c:v>
                </c:pt>
                <c:pt idx="12">
                  <c:v>15.549146899819503</c:v>
                </c:pt>
                <c:pt idx="13">
                  <c:v>16.486681078810339</c:v>
                </c:pt>
                <c:pt idx="14">
                  <c:v>17.39659366624609</c:v>
                </c:pt>
                <c:pt idx="15">
                  <c:v>18.280087620580737</c:v>
                </c:pt>
                <c:pt idx="16">
                  <c:v>19.13829704583442</c:v>
                </c:pt>
                <c:pt idx="17">
                  <c:v>19.972292048421856</c:v>
                </c:pt>
                <c:pt idx="18">
                  <c:v>20.783083188592734</c:v>
                </c:pt>
                <c:pt idx="19">
                  <c:v>21.571625565418852</c:v>
                </c:pt>
                <c:pt idx="20">
                  <c:v>22.338822570046649</c:v>
                </c:pt>
                <c:pt idx="21">
                  <c:v>23.085529338225083</c:v>
                </c:pt>
                <c:pt idx="22">
                  <c:v>23.812555929849456</c:v>
                </c:pt>
                <c:pt idx="23">
                  <c:v>24.520670260375145</c:v>
                </c:pt>
                <c:pt idx="24">
                  <c:v>25.210600806402699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2A-481E-A68F-29BAAB07FC57}"/>
            </c:ext>
          </c:extLst>
        </c:ser>
        <c:ser>
          <c:idx val="3"/>
          <c:order val="3"/>
          <c:val>
            <c:numRef>
              <c:f>'Membrane properties'!$W$77:$W$101</c:f>
              <c:numCache>
                <c:formatCode>General</c:formatCode>
                <c:ptCount val="25"/>
                <c:pt idx="0">
                  <c:v>1.3864215464979823</c:v>
                </c:pt>
                <c:pt idx="1">
                  <c:v>2.6087596022736812</c:v>
                </c:pt>
                <c:pt idx="2">
                  <c:v>3.7873522317829678</c:v>
                </c:pt>
                <c:pt idx="3">
                  <c:v>4.9245065147832072</c:v>
                </c:pt>
                <c:pt idx="4">
                  <c:v>6.0223701036498465</c:v>
                </c:pt>
                <c:pt idx="5">
                  <c:v>7.0829447607521487</c:v>
                </c:pt>
                <c:pt idx="6">
                  <c:v>8.108098539472552</c:v>
                </c:pt>
                <c:pt idx="7">
                  <c:v>9.0995767648132109</c:v>
                </c:pt>
                <c:pt idx="8">
                  <c:v>10.059011949373987</c:v>
                </c:pt>
                <c:pt idx="9">
                  <c:v>10.987932763211774</c:v>
                </c:pt>
                <c:pt idx="10">
                  <c:v>11.887772161250638</c:v>
                </c:pt>
                <c:pt idx="11">
                  <c:v>12.759874759129989</c:v>
                </c:pt>
                <c:pt idx="12">
                  <c:v>13.605503537342065</c:v>
                </c:pt>
                <c:pt idx="13">
                  <c:v>14.425845943959045</c:v>
                </c:pt>
                <c:pt idx="14">
                  <c:v>15.222019457965327</c:v>
                </c:pt>
                <c:pt idx="15">
                  <c:v>15.995076668008142</c:v>
                </c:pt>
                <c:pt idx="16">
                  <c:v>16.746009915105112</c:v>
                </c:pt>
                <c:pt idx="17">
                  <c:v>17.475755542369118</c:v>
                </c:pt>
                <c:pt idx="18">
                  <c:v>18.185197790018641</c:v>
                </c:pt>
                <c:pt idx="19">
                  <c:v>18.875172369741499</c:v>
                </c:pt>
                <c:pt idx="20">
                  <c:v>19.546469748790809</c:v>
                </c:pt>
                <c:pt idx="21">
                  <c:v>20.199838170946943</c:v>
                </c:pt>
                <c:pt idx="22">
                  <c:v>20.835986438618271</c:v>
                </c:pt>
                <c:pt idx="23">
                  <c:v>21.455586477828255</c:v>
                </c:pt>
                <c:pt idx="24">
                  <c:v>22.05927570560236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2A-481E-A68F-29BAAB07FC57}"/>
            </c:ext>
          </c:extLst>
        </c:ser>
        <c:ser>
          <c:idx val="4"/>
          <c:order val="4"/>
          <c:val>
            <c:numRef>
              <c:f>'Membrane properties'!$X$77:$X$101</c:f>
              <c:numCache>
                <c:formatCode>General</c:formatCode>
                <c:ptCount val="25"/>
                <c:pt idx="0">
                  <c:v>1.2323747079982061</c:v>
                </c:pt>
                <c:pt idx="1">
                  <c:v>2.3188974242432727</c:v>
                </c:pt>
                <c:pt idx="2">
                  <c:v>3.3665353171404164</c:v>
                </c:pt>
                <c:pt idx="3">
                  <c:v>4.3773391242517405</c:v>
                </c:pt>
                <c:pt idx="4">
                  <c:v>5.3532178699109743</c:v>
                </c:pt>
                <c:pt idx="5">
                  <c:v>6.295950898446355</c:v>
                </c:pt>
                <c:pt idx="6">
                  <c:v>7.2071987017533798</c:v>
                </c:pt>
                <c:pt idx="7">
                  <c:v>8.0885126798339684</c:v>
                </c:pt>
                <c:pt idx="8">
                  <c:v>8.9413439549991036</c:v>
                </c:pt>
                <c:pt idx="9">
                  <c:v>9.7670513450771352</c:v>
                </c:pt>
                <c:pt idx="10">
                  <c:v>10.566908587778347</c:v>
                </c:pt>
                <c:pt idx="11">
                  <c:v>11.342110897004439</c:v>
                </c:pt>
                <c:pt idx="12">
                  <c:v>12.093780922081836</c:v>
                </c:pt>
                <c:pt idx="13">
                  <c:v>12.822974172408044</c:v>
                </c:pt>
                <c:pt idx="14">
                  <c:v>13.530683962635848</c:v>
                </c:pt>
                <c:pt idx="15">
                  <c:v>14.217845927118352</c:v>
                </c:pt>
                <c:pt idx="16">
                  <c:v>14.885342146760104</c:v>
                </c:pt>
                <c:pt idx="17">
                  <c:v>15.534004926550329</c:v>
                </c:pt>
                <c:pt idx="18">
                  <c:v>16.164620257794347</c:v>
                </c:pt>
                <c:pt idx="19">
                  <c:v>16.777930995325772</c:v>
                </c:pt>
                <c:pt idx="20">
                  <c:v>17.374639776702946</c:v>
                </c:pt>
                <c:pt idx="21">
                  <c:v>17.955411707508397</c:v>
                </c:pt>
                <c:pt idx="22">
                  <c:v>18.520876834327353</c:v>
                </c:pt>
                <c:pt idx="23">
                  <c:v>19.071632424736229</c:v>
                </c:pt>
                <c:pt idx="24">
                  <c:v>19.60824507164654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2A-481E-A68F-29BAAB07FC57}"/>
            </c:ext>
          </c:extLst>
        </c:ser>
        <c:ser>
          <c:idx val="5"/>
          <c:order val="5"/>
          <c:val>
            <c:numRef>
              <c:f>'Membrane properties'!$Y$77:$Y$101</c:f>
              <c:numCache>
                <c:formatCode>General</c:formatCode>
                <c:ptCount val="25"/>
                <c:pt idx="0">
                  <c:v>1.1091372371983859</c:v>
                </c:pt>
                <c:pt idx="1">
                  <c:v>2.0870076818189451</c:v>
                </c:pt>
                <c:pt idx="2">
                  <c:v>3.0298817854263755</c:v>
                </c:pt>
                <c:pt idx="3">
                  <c:v>3.9396052118265663</c:v>
                </c:pt>
                <c:pt idx="4">
                  <c:v>4.8178960829198783</c:v>
                </c:pt>
                <c:pt idx="5">
                  <c:v>5.6663558086017201</c:v>
                </c:pt>
                <c:pt idx="6">
                  <c:v>6.4864788315780419</c:v>
                </c:pt>
                <c:pt idx="7">
                  <c:v>7.2796614118505714</c:v>
                </c:pt>
                <c:pt idx="8">
                  <c:v>8.0472095594991924</c:v>
                </c:pt>
                <c:pt idx="9">
                  <c:v>8.7903462105694192</c:v>
                </c:pt>
                <c:pt idx="10">
                  <c:v>9.5102177290005123</c:v>
                </c:pt>
                <c:pt idx="11">
                  <c:v>10.207899807303992</c:v>
                </c:pt>
                <c:pt idx="12">
                  <c:v>10.884402829873649</c:v>
                </c:pt>
                <c:pt idx="13">
                  <c:v>11.540676755167238</c:v>
                </c:pt>
                <c:pt idx="14">
                  <c:v>12.177615566372262</c:v>
                </c:pt>
                <c:pt idx="15">
                  <c:v>12.796061334406511</c:v>
                </c:pt>
                <c:pt idx="16">
                  <c:v>13.396807932084096</c:v>
                </c:pt>
                <c:pt idx="17">
                  <c:v>13.9806044338953</c:v>
                </c:pt>
                <c:pt idx="18">
                  <c:v>14.548158232014915</c:v>
                </c:pt>
                <c:pt idx="19">
                  <c:v>15.100137895793196</c:v>
                </c:pt>
                <c:pt idx="20">
                  <c:v>15.637175799032651</c:v>
                </c:pt>
                <c:pt idx="21">
                  <c:v>16.159870536757559</c:v>
                </c:pt>
                <c:pt idx="22">
                  <c:v>16.668789150894622</c:v>
                </c:pt>
                <c:pt idx="23">
                  <c:v>17.164469182262607</c:v>
                </c:pt>
                <c:pt idx="24">
                  <c:v>17.647420564481887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2A-481E-A68F-29BAAB07FC57}"/>
            </c:ext>
          </c:extLst>
        </c:ser>
        <c:ser>
          <c:idx val="6"/>
          <c:order val="6"/>
          <c:val>
            <c:numRef>
              <c:f>'Membrane properties'!$Z$77:$Z$101</c:f>
              <c:numCache>
                <c:formatCode>General</c:formatCode>
                <c:ptCount val="25"/>
                <c:pt idx="0">
                  <c:v>1.0083065792712598</c:v>
                </c:pt>
                <c:pt idx="1">
                  <c:v>1.8972797107444959</c:v>
                </c:pt>
                <c:pt idx="2">
                  <c:v>2.7544379867512494</c:v>
                </c:pt>
                <c:pt idx="3">
                  <c:v>3.5814592834786962</c:v>
                </c:pt>
                <c:pt idx="4">
                  <c:v>4.3799055299271599</c:v>
                </c:pt>
                <c:pt idx="5">
                  <c:v>5.1512325532742889</c:v>
                </c:pt>
                <c:pt idx="6">
                  <c:v>5.89679893779822</c:v>
                </c:pt>
                <c:pt idx="7">
                  <c:v>6.617874010773245</c:v>
                </c:pt>
                <c:pt idx="8">
                  <c:v>7.3156450540901732</c:v>
                </c:pt>
                <c:pt idx="9">
                  <c:v>7.9912238277903818</c:v>
                </c:pt>
                <c:pt idx="10">
                  <c:v>8.6456524809095558</c:v>
                </c:pt>
                <c:pt idx="11">
                  <c:v>9.2799089157309034</c:v>
                </c:pt>
                <c:pt idx="12">
                  <c:v>9.8949116635214995</c:v>
                </c:pt>
                <c:pt idx="13">
                  <c:v>10.491524322879307</c:v>
                </c:pt>
                <c:pt idx="14">
                  <c:v>11.070559605792967</c:v>
                </c:pt>
                <c:pt idx="15">
                  <c:v>11.632783031278649</c:v>
                </c:pt>
                <c:pt idx="16">
                  <c:v>12.178916301894631</c:v>
                </c:pt>
                <c:pt idx="17">
                  <c:v>12.709640394450272</c:v>
                </c:pt>
                <c:pt idx="18">
                  <c:v>13.22559839274083</c:v>
                </c:pt>
                <c:pt idx="19">
                  <c:v>13.727398087084723</c:v>
                </c:pt>
                <c:pt idx="20">
                  <c:v>14.215614362756957</c:v>
                </c:pt>
                <c:pt idx="21">
                  <c:v>14.690791397052324</c:v>
                </c:pt>
                <c:pt idx="22">
                  <c:v>15.153444682631475</c:v>
                </c:pt>
                <c:pt idx="23">
                  <c:v>15.604062892966004</c:v>
                </c:pt>
                <c:pt idx="24">
                  <c:v>16.043109604074445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92A-481E-A68F-29BAAB07FC57}"/>
            </c:ext>
          </c:extLst>
        </c:ser>
        <c:ser>
          <c:idx val="7"/>
          <c:order val="7"/>
          <c:val>
            <c:numRef>
              <c:f>'Membrane properties'!$AA$77:$AA$101</c:f>
              <c:numCache>
                <c:formatCode>General</c:formatCode>
                <c:ptCount val="25"/>
                <c:pt idx="0">
                  <c:v>0.92428103099865466</c:v>
                </c:pt>
                <c:pt idx="1">
                  <c:v>1.7391730681824549</c:v>
                </c:pt>
                <c:pt idx="2">
                  <c:v>2.524901487855312</c:v>
                </c:pt>
                <c:pt idx="3">
                  <c:v>3.2830043431888054</c:v>
                </c:pt>
                <c:pt idx="4">
                  <c:v>4.0149134024332307</c:v>
                </c:pt>
                <c:pt idx="5">
                  <c:v>4.7219631738347658</c:v>
                </c:pt>
                <c:pt idx="6">
                  <c:v>5.4053990263150347</c:v>
                </c:pt>
                <c:pt idx="7">
                  <c:v>6.0663845098754763</c:v>
                </c:pt>
                <c:pt idx="8">
                  <c:v>6.7060079662493255</c:v>
                </c:pt>
                <c:pt idx="9">
                  <c:v>7.3252885088078497</c:v>
                </c:pt>
                <c:pt idx="10">
                  <c:v>7.9251814408337591</c:v>
                </c:pt>
                <c:pt idx="11">
                  <c:v>8.5065831727533272</c:v>
                </c:pt>
                <c:pt idx="12">
                  <c:v>9.0703356915613753</c:v>
                </c:pt>
                <c:pt idx="13">
                  <c:v>9.6172306293060323</c:v>
                </c:pt>
                <c:pt idx="14">
                  <c:v>10.148012971976886</c:v>
                </c:pt>
                <c:pt idx="15">
                  <c:v>10.66338444533876</c:v>
                </c:pt>
                <c:pt idx="16">
                  <c:v>11.16400661007008</c:v>
                </c:pt>
                <c:pt idx="17">
                  <c:v>11.650503694912748</c:v>
                </c:pt>
                <c:pt idx="18">
                  <c:v>12.123465193345764</c:v>
                </c:pt>
                <c:pt idx="19">
                  <c:v>12.58344824649433</c:v>
                </c:pt>
                <c:pt idx="20">
                  <c:v>13.030979832527208</c:v>
                </c:pt>
                <c:pt idx="21">
                  <c:v>13.466558780631297</c:v>
                </c:pt>
                <c:pt idx="22">
                  <c:v>13.890657625745513</c:v>
                </c:pt>
                <c:pt idx="23">
                  <c:v>14.303724318552174</c:v>
                </c:pt>
                <c:pt idx="24">
                  <c:v>14.706183803734907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92A-481E-A68F-29BAAB07FC57}"/>
            </c:ext>
          </c:extLst>
        </c:ser>
        <c:ser>
          <c:idx val="8"/>
          <c:order val="8"/>
          <c:val>
            <c:numRef>
              <c:f>'Membrane properties'!$AB$77:$AB$101</c:f>
              <c:numCache>
                <c:formatCode>General</c:formatCode>
                <c:ptCount val="25"/>
                <c:pt idx="0">
                  <c:v>0.85318249015260428</c:v>
                </c:pt>
                <c:pt idx="1">
                  <c:v>1.605390524476112</c:v>
                </c:pt>
                <c:pt idx="2">
                  <c:v>2.3306782964818265</c:v>
                </c:pt>
                <c:pt idx="3">
                  <c:v>3.0304655475588964</c:v>
                </c:pt>
                <c:pt idx="4">
                  <c:v>3.7060739099383664</c:v>
                </c:pt>
                <c:pt idx="5">
                  <c:v>4.3587352373859369</c:v>
                </c:pt>
                <c:pt idx="6">
                  <c:v>4.9895991012138774</c:v>
                </c:pt>
                <c:pt idx="7">
                  <c:v>5.5997395475773608</c:v>
                </c:pt>
                <c:pt idx="8">
                  <c:v>6.1901611996147601</c:v>
                </c:pt>
                <c:pt idx="9">
                  <c:v>6.7618047773610916</c:v>
                </c:pt>
                <c:pt idx="10">
                  <c:v>7.3155520992311596</c:v>
                </c:pt>
                <c:pt idx="11">
                  <c:v>7.8522306210030699</c:v>
                </c:pt>
                <c:pt idx="12">
                  <c:v>8.3726175614412686</c:v>
                </c:pt>
                <c:pt idx="13">
                  <c:v>8.877443657820951</c:v>
                </c:pt>
                <c:pt idx="14">
                  <c:v>9.3673965895171207</c:v>
                </c:pt>
                <c:pt idx="15">
                  <c:v>9.8431241033896253</c:v>
                </c:pt>
                <c:pt idx="16">
                  <c:v>10.305236870833918</c:v>
                </c:pt>
                <c:pt idx="17">
                  <c:v>10.754311102996379</c:v>
                </c:pt>
                <c:pt idx="18">
                  <c:v>11.19089094770378</c:v>
                </c:pt>
                <c:pt idx="19">
                  <c:v>11.61549068907169</c:v>
                </c:pt>
                <c:pt idx="20">
                  <c:v>12.028596768486651</c:v>
                </c:pt>
                <c:pt idx="21">
                  <c:v>12.430669643659655</c:v>
                </c:pt>
                <c:pt idx="22">
                  <c:v>12.822145500688167</c:v>
                </c:pt>
                <c:pt idx="23">
                  <c:v>13.203437832509698</c:v>
                </c:pt>
                <c:pt idx="24">
                  <c:v>13.574938895755295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92A-481E-A68F-29BAAB07FC57}"/>
            </c:ext>
          </c:extLst>
        </c:ser>
        <c:ser>
          <c:idx val="9"/>
          <c:order val="9"/>
          <c:val>
            <c:numRef>
              <c:f>'Membrane properties'!$AC$77:$AC$101</c:f>
              <c:numCache>
                <c:formatCode>General</c:formatCode>
                <c:ptCount val="25"/>
                <c:pt idx="0">
                  <c:v>0.79224088371313273</c:v>
                </c:pt>
                <c:pt idx="1">
                  <c:v>1.4907197727278181</c:v>
                </c:pt>
                <c:pt idx="2">
                  <c:v>2.1642012753045532</c:v>
                </c:pt>
                <c:pt idx="3">
                  <c:v>2.8140037227332613</c:v>
                </c:pt>
                <c:pt idx="4">
                  <c:v>3.441354344942769</c:v>
                </c:pt>
                <c:pt idx="5">
                  <c:v>4.0473970061440854</c:v>
                </c:pt>
                <c:pt idx="6">
                  <c:v>4.6331991654128872</c:v>
                </c:pt>
                <c:pt idx="7">
                  <c:v>5.1997581513218361</c:v>
                </c:pt>
                <c:pt idx="8">
                  <c:v>5.7480068282137076</c:v>
                </c:pt>
                <c:pt idx="9">
                  <c:v>6.2788187218352993</c:v>
                </c:pt>
                <c:pt idx="10">
                  <c:v>6.7930126635717913</c:v>
                </c:pt>
                <c:pt idx="11">
                  <c:v>7.2913570052171339</c:v>
                </c:pt>
                <c:pt idx="12">
                  <c:v>7.7745734499097496</c:v>
                </c:pt>
                <c:pt idx="13">
                  <c:v>8.2433405394051675</c:v>
                </c:pt>
                <c:pt idx="14">
                  <c:v>8.6982968331230435</c:v>
                </c:pt>
                <c:pt idx="15">
                  <c:v>9.1400438102903649</c:v>
                </c:pt>
                <c:pt idx="16">
                  <c:v>9.5691485229172102</c:v>
                </c:pt>
                <c:pt idx="17">
                  <c:v>9.9861460242109246</c:v>
                </c:pt>
                <c:pt idx="18">
                  <c:v>10.391541594296367</c:v>
                </c:pt>
                <c:pt idx="19">
                  <c:v>10.785812782709428</c:v>
                </c:pt>
                <c:pt idx="20">
                  <c:v>11.169411285023321</c:v>
                </c:pt>
                <c:pt idx="21">
                  <c:v>11.54276466911254</c:v>
                </c:pt>
                <c:pt idx="22">
                  <c:v>11.906277964924728</c:v>
                </c:pt>
                <c:pt idx="23">
                  <c:v>12.260335130187572</c:v>
                </c:pt>
                <c:pt idx="24">
                  <c:v>12.605300403201349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92A-481E-A68F-29BAAB07FC57}"/>
            </c:ext>
          </c:extLst>
        </c:ser>
        <c:ser>
          <c:idx val="10"/>
          <c:order val="10"/>
          <c:val>
            <c:numRef>
              <c:f>'Membrane properties'!$AD$77:$AD$101</c:f>
              <c:numCache>
                <c:formatCode>General</c:formatCode>
                <c:ptCount val="25"/>
                <c:pt idx="0">
                  <c:v>0.73942482479892357</c:v>
                </c:pt>
                <c:pt idx="1">
                  <c:v>1.3913384545459635</c:v>
                </c:pt>
                <c:pt idx="2">
                  <c:v>2.0199211902842489</c:v>
                </c:pt>
                <c:pt idx="3">
                  <c:v>2.6264034745510436</c:v>
                </c:pt>
                <c:pt idx="4">
                  <c:v>3.2119307219465836</c:v>
                </c:pt>
                <c:pt idx="5">
                  <c:v>3.7775705390678116</c:v>
                </c:pt>
                <c:pt idx="6">
                  <c:v>4.3243192210520265</c:v>
                </c:pt>
                <c:pt idx="7">
                  <c:v>4.8531076079003803</c:v>
                </c:pt>
                <c:pt idx="8">
                  <c:v>5.3648063729994595</c:v>
                </c:pt>
                <c:pt idx="9">
                  <c:v>5.8602308070462801</c:v>
                </c:pt>
                <c:pt idx="10">
                  <c:v>6.340145152667005</c:v>
                </c:pt>
                <c:pt idx="11">
                  <c:v>6.8052665382026589</c:v>
                </c:pt>
                <c:pt idx="12">
                  <c:v>7.2562685532490967</c:v>
                </c:pt>
                <c:pt idx="13">
                  <c:v>7.6937845034448209</c:v>
                </c:pt>
                <c:pt idx="14">
                  <c:v>8.1184103775815064</c:v>
                </c:pt>
                <c:pt idx="15">
                  <c:v>8.5307075562710057</c:v>
                </c:pt>
                <c:pt idx="16">
                  <c:v>8.9312052880560611</c:v>
                </c:pt>
                <c:pt idx="17">
                  <c:v>9.3204029559301933</c:v>
                </c:pt>
                <c:pt idx="18">
                  <c:v>9.6987721546766075</c:v>
                </c:pt>
                <c:pt idx="19">
                  <c:v>10.066758597195461</c:v>
                </c:pt>
                <c:pt idx="20">
                  <c:v>10.424783866021762</c:v>
                </c:pt>
                <c:pt idx="21">
                  <c:v>10.773247024505034</c:v>
                </c:pt>
                <c:pt idx="22">
                  <c:v>11.112526100596412</c:v>
                </c:pt>
                <c:pt idx="23">
                  <c:v>11.442979454841733</c:v>
                </c:pt>
                <c:pt idx="24">
                  <c:v>11.764947042987922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92A-481E-A68F-29BAAB07FC57}"/>
            </c:ext>
          </c:extLst>
        </c:ser>
        <c:ser>
          <c:idx val="11"/>
          <c:order val="11"/>
          <c:val>
            <c:numRef>
              <c:f>'Membrane properties'!$AE$77:$AE$101</c:f>
              <c:numCache>
                <c:formatCode>General</c:formatCode>
                <c:ptCount val="25"/>
                <c:pt idx="0">
                  <c:v>0.69321077324899116</c:v>
                </c:pt>
                <c:pt idx="1">
                  <c:v>1.3043798011368406</c:v>
                </c:pt>
                <c:pt idx="2">
                  <c:v>1.8936761158914839</c:v>
                </c:pt>
                <c:pt idx="3">
                  <c:v>2.4622532573916036</c:v>
                </c:pt>
                <c:pt idx="4">
                  <c:v>3.0111850518249228</c:v>
                </c:pt>
                <c:pt idx="5">
                  <c:v>3.5414723803760735</c:v>
                </c:pt>
                <c:pt idx="6">
                  <c:v>4.0540492697362742</c:v>
                </c:pt>
                <c:pt idx="7">
                  <c:v>4.5497883824066054</c:v>
                </c:pt>
                <c:pt idx="8">
                  <c:v>5.0295059746869937</c:v>
                </c:pt>
                <c:pt idx="9">
                  <c:v>5.4939663816058859</c:v>
                </c:pt>
                <c:pt idx="10">
                  <c:v>5.943886080625318</c:v>
                </c:pt>
                <c:pt idx="11">
                  <c:v>6.3799373795649927</c:v>
                </c:pt>
                <c:pt idx="12">
                  <c:v>6.8027517686710297</c:v>
                </c:pt>
                <c:pt idx="13">
                  <c:v>7.2129229719795216</c:v>
                </c:pt>
                <c:pt idx="14">
                  <c:v>7.6110097289826628</c:v>
                </c:pt>
                <c:pt idx="15">
                  <c:v>7.9975383340040693</c:v>
                </c:pt>
                <c:pt idx="16">
                  <c:v>8.373004957552558</c:v>
                </c:pt>
                <c:pt idx="17">
                  <c:v>8.737877771184559</c:v>
                </c:pt>
                <c:pt idx="18">
                  <c:v>9.0925988950093206</c:v>
                </c:pt>
                <c:pt idx="19">
                  <c:v>9.4375861848707441</c:v>
                </c:pt>
                <c:pt idx="20">
                  <c:v>9.7732348743954027</c:v>
                </c:pt>
                <c:pt idx="21">
                  <c:v>10.099919085473472</c:v>
                </c:pt>
                <c:pt idx="22">
                  <c:v>10.417993219309135</c:v>
                </c:pt>
                <c:pt idx="23">
                  <c:v>10.727793238914124</c:v>
                </c:pt>
                <c:pt idx="24">
                  <c:v>11.029637852801176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92A-481E-A68F-29BAAB07FC57}"/>
            </c:ext>
          </c:extLst>
        </c:ser>
        <c:ser>
          <c:idx val="12"/>
          <c:order val="12"/>
          <c:val>
            <c:numRef>
              <c:f>'Membrane properties'!$AF$77:$AF$101</c:f>
              <c:numCache>
                <c:formatCode>General</c:formatCode>
                <c:ptCount val="25"/>
                <c:pt idx="0">
                  <c:v>0.65243366894022681</c:v>
                </c:pt>
                <c:pt idx="1">
                  <c:v>1.2276515775405559</c:v>
                </c:pt>
                <c:pt idx="2">
                  <c:v>1.7822834031919847</c:v>
                </c:pt>
                <c:pt idx="3">
                  <c:v>2.3174148304862157</c:v>
                </c:pt>
                <c:pt idx="4">
                  <c:v>2.8340565193646325</c:v>
                </c:pt>
                <c:pt idx="5">
                  <c:v>3.3331504756480692</c:v>
                </c:pt>
                <c:pt idx="6">
                  <c:v>3.8155757832811998</c:v>
                </c:pt>
                <c:pt idx="7">
                  <c:v>4.2821537716768052</c:v>
                </c:pt>
                <c:pt idx="8">
                  <c:v>4.733652682058346</c:v>
                </c:pt>
                <c:pt idx="9">
                  <c:v>5.1707918885702453</c:v>
                </c:pt>
                <c:pt idx="10">
                  <c:v>5.5942457229414764</c:v>
                </c:pt>
                <c:pt idx="11">
                  <c:v>6.0046469454729339</c:v>
                </c:pt>
                <c:pt idx="12">
                  <c:v>6.4025898999256752</c:v>
                </c:pt>
                <c:pt idx="13">
                  <c:v>6.7886333853924903</c:v>
                </c:pt>
                <c:pt idx="14">
                  <c:v>7.1633032743366218</c:v>
                </c:pt>
                <c:pt idx="15">
                  <c:v>7.5270949025920633</c:v>
                </c:pt>
                <c:pt idx="16">
                  <c:v>7.8804752541671119</c:v>
                </c:pt>
                <c:pt idx="17">
                  <c:v>8.2238849611148765</c:v>
                </c:pt>
                <c:pt idx="18">
                  <c:v>8.5577401364793602</c:v>
                </c:pt>
                <c:pt idx="19">
                  <c:v>8.8824340563489379</c:v>
                </c:pt>
                <c:pt idx="20">
                  <c:v>9.1983387053133221</c:v>
                </c:pt>
                <c:pt idx="21">
                  <c:v>9.505806198092678</c:v>
                </c:pt>
                <c:pt idx="22">
                  <c:v>9.8051700887615389</c:v>
                </c:pt>
                <c:pt idx="23">
                  <c:v>10.096746577801531</c:v>
                </c:pt>
                <c:pt idx="24">
                  <c:v>10.380835626165815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92A-481E-A68F-29BAAB07FC57}"/>
            </c:ext>
          </c:extLst>
        </c:ser>
        <c:ser>
          <c:idx val="13"/>
          <c:order val="13"/>
          <c:val>
            <c:numRef>
              <c:f>'Membrane properties'!$AG$77:$AG$101</c:f>
              <c:numCache>
                <c:formatCode>General</c:formatCode>
                <c:ptCount val="25"/>
                <c:pt idx="0">
                  <c:v>0.61618735399910296</c:v>
                </c:pt>
                <c:pt idx="1">
                  <c:v>1.1594487121216364</c:v>
                </c:pt>
                <c:pt idx="2">
                  <c:v>1.6832676585702073</c:v>
                </c:pt>
                <c:pt idx="3">
                  <c:v>2.1886695621258694</c:v>
                </c:pt>
                <c:pt idx="4">
                  <c:v>2.6766089349554858</c:v>
                </c:pt>
                <c:pt idx="5">
                  <c:v>3.1479754492231766</c:v>
                </c:pt>
                <c:pt idx="6">
                  <c:v>3.603599350876689</c:v>
                </c:pt>
                <c:pt idx="7">
                  <c:v>4.0442563399169833</c:v>
                </c:pt>
                <c:pt idx="8">
                  <c:v>4.4706719774995491</c:v>
                </c:pt>
                <c:pt idx="9">
                  <c:v>4.883525672538565</c:v>
                </c:pt>
                <c:pt idx="10">
                  <c:v>5.2834542938891715</c:v>
                </c:pt>
                <c:pt idx="11">
                  <c:v>5.6710554485022167</c:v>
                </c:pt>
                <c:pt idx="12">
                  <c:v>6.046890461040916</c:v>
                </c:pt>
                <c:pt idx="13">
                  <c:v>6.4114870862040192</c:v>
                </c:pt>
                <c:pt idx="14">
                  <c:v>6.7653419813179223</c:v>
                </c:pt>
                <c:pt idx="15">
                  <c:v>7.1089229635591717</c:v>
                </c:pt>
                <c:pt idx="16">
                  <c:v>7.4426710733800494</c:v>
                </c:pt>
                <c:pt idx="17">
                  <c:v>7.767002463275162</c:v>
                </c:pt>
                <c:pt idx="18">
                  <c:v>8.0823101288971735</c:v>
                </c:pt>
                <c:pt idx="19">
                  <c:v>8.3889654976628822</c:v>
                </c:pt>
                <c:pt idx="20">
                  <c:v>8.6873198883514693</c:v>
                </c:pt>
                <c:pt idx="21">
                  <c:v>8.9777058537541965</c:v>
                </c:pt>
                <c:pt idx="22">
                  <c:v>9.2604384171636749</c:v>
                </c:pt>
                <c:pt idx="23">
                  <c:v>9.5358162123681129</c:v>
                </c:pt>
                <c:pt idx="24">
                  <c:v>9.8041225358232698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92A-481E-A68F-29BAAB07FC57}"/>
            </c:ext>
          </c:extLst>
        </c:ser>
        <c:ser>
          <c:idx val="14"/>
          <c:order val="14"/>
          <c:val>
            <c:numRef>
              <c:f>'Membrane properties'!$AH$77:$AH$101</c:f>
              <c:numCache>
                <c:formatCode>General</c:formatCode>
                <c:ptCount val="25"/>
                <c:pt idx="0">
                  <c:v>0.58375644063072896</c:v>
                </c:pt>
                <c:pt idx="1">
                  <c:v>1.0984250956941812</c:v>
                </c:pt>
                <c:pt idx="2">
                  <c:v>1.5946746239086176</c:v>
                </c:pt>
                <c:pt idx="3">
                  <c:v>2.0734764272771389</c:v>
                </c:pt>
                <c:pt idx="4">
                  <c:v>2.535734780484145</c:v>
                </c:pt>
                <c:pt idx="5">
                  <c:v>2.9822925308430093</c:v>
                </c:pt>
                <c:pt idx="6">
                  <c:v>3.4139362271463369</c:v>
                </c:pt>
                <c:pt idx="7">
                  <c:v>3.8314007430792456</c:v>
                </c:pt>
                <c:pt idx="8">
                  <c:v>4.2353734523679938</c:v>
                </c:pt>
                <c:pt idx="9">
                  <c:v>4.6264980055628504</c:v>
                </c:pt>
                <c:pt idx="10">
                  <c:v>5.0053777521055309</c:v>
                </c:pt>
                <c:pt idx="11">
                  <c:v>5.3725788459494686</c:v>
                </c:pt>
                <c:pt idx="12">
                  <c:v>5.7286330683545508</c:v>
                </c:pt>
                <c:pt idx="13">
                  <c:v>6.0740403974564376</c:v>
                </c:pt>
                <c:pt idx="14">
                  <c:v>6.409271350722241</c:v>
                </c:pt>
                <c:pt idx="15">
                  <c:v>6.734769123371847</c:v>
                </c:pt>
                <c:pt idx="16">
                  <c:v>7.0509515432021512</c:v>
                </c:pt>
                <c:pt idx="17">
                  <c:v>7.3582128599448895</c:v>
                </c:pt>
                <c:pt idx="18">
                  <c:v>7.6569253852710046</c:v>
                </c:pt>
                <c:pt idx="19">
                  <c:v>7.9474409977858906</c:v>
                </c:pt>
                <c:pt idx="20">
                  <c:v>8.2300925258066542</c:v>
                </c:pt>
                <c:pt idx="21">
                  <c:v>8.5051950193460808</c:v>
                </c:pt>
                <c:pt idx="22">
                  <c:v>8.7730469215234805</c:v>
                </c:pt>
                <c:pt idx="23">
                  <c:v>9.0339311485592617</c:v>
                </c:pt>
                <c:pt idx="24">
                  <c:v>9.2881160865694117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392A-481E-A68F-29BAAB07FC57}"/>
            </c:ext>
          </c:extLst>
        </c:ser>
        <c:ser>
          <c:idx val="15"/>
          <c:order val="15"/>
          <c:val>
            <c:numRef>
              <c:f>'Membrane properties'!$AI$77:$AI$101</c:f>
              <c:numCache>
                <c:formatCode>General</c:formatCode>
                <c:ptCount val="25"/>
                <c:pt idx="0">
                  <c:v>0.55456861859919271</c:v>
                </c:pt>
                <c:pt idx="1">
                  <c:v>1.0435038409094721</c:v>
                </c:pt>
                <c:pt idx="2">
                  <c:v>1.5149408927131869</c:v>
                </c:pt>
                <c:pt idx="3">
                  <c:v>1.9698026059132825</c:v>
                </c:pt>
                <c:pt idx="4">
                  <c:v>2.4089480414599382</c:v>
                </c:pt>
                <c:pt idx="5">
                  <c:v>2.8331779043008587</c:v>
                </c:pt>
                <c:pt idx="6">
                  <c:v>3.2432394157890192</c:v>
                </c:pt>
                <c:pt idx="7">
                  <c:v>3.6398307059252848</c:v>
                </c:pt>
                <c:pt idx="8">
                  <c:v>4.0236047797495935</c:v>
                </c:pt>
                <c:pt idx="9">
                  <c:v>4.3951731052847078</c:v>
                </c:pt>
                <c:pt idx="10">
                  <c:v>4.7551088645002553</c:v>
                </c:pt>
                <c:pt idx="11">
                  <c:v>5.1039499036519942</c:v>
                </c:pt>
                <c:pt idx="12">
                  <c:v>5.4422014149368234</c:v>
                </c:pt>
                <c:pt idx="13">
                  <c:v>5.7703383775836166</c:v>
                </c:pt>
                <c:pt idx="14">
                  <c:v>6.0888077831861276</c:v>
                </c:pt>
                <c:pt idx="15">
                  <c:v>6.398030667203253</c:v>
                </c:pt>
                <c:pt idx="16">
                  <c:v>6.6984039660420454</c:v>
                </c:pt>
                <c:pt idx="17">
                  <c:v>6.9903022169476463</c:v>
                </c:pt>
                <c:pt idx="18">
                  <c:v>7.2740791160074547</c:v>
                </c:pt>
                <c:pt idx="19">
                  <c:v>7.5500689478965946</c:v>
                </c:pt>
                <c:pt idx="20">
                  <c:v>7.8185878995163227</c:v>
                </c:pt>
                <c:pt idx="21">
                  <c:v>8.079935268378776</c:v>
                </c:pt>
                <c:pt idx="22">
                  <c:v>8.3343945754473072</c:v>
                </c:pt>
                <c:pt idx="23">
                  <c:v>8.5822345911312983</c:v>
                </c:pt>
                <c:pt idx="24">
                  <c:v>8.8237102822409419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392A-481E-A68F-29BAAB07FC57}"/>
            </c:ext>
          </c:extLst>
        </c:ser>
        <c:ser>
          <c:idx val="16"/>
          <c:order val="16"/>
          <c:val>
            <c:numRef>
              <c:f>'Membrane properties'!$AJ$77:$AJ$101</c:f>
              <c:numCache>
                <c:formatCode>General</c:formatCode>
                <c:ptCount val="25"/>
                <c:pt idx="0">
                  <c:v>0.5281605891420883</c:v>
                </c:pt>
                <c:pt idx="1">
                  <c:v>0.99381318181854539</c:v>
                </c:pt>
                <c:pt idx="2">
                  <c:v>1.4428008502030352</c:v>
                </c:pt>
                <c:pt idx="3">
                  <c:v>1.8760024818221743</c:v>
                </c:pt>
                <c:pt idx="4">
                  <c:v>2.2942362299618453</c:v>
                </c:pt>
                <c:pt idx="5">
                  <c:v>2.6982646707627223</c:v>
                </c:pt>
                <c:pt idx="6">
                  <c:v>3.0887994436085906</c:v>
                </c:pt>
                <c:pt idx="7">
                  <c:v>3.4665054342145556</c:v>
                </c:pt>
                <c:pt idx="8">
                  <c:v>3.8320045521424699</c:v>
                </c:pt>
                <c:pt idx="9">
                  <c:v>4.1858791478901995</c:v>
                </c:pt>
                <c:pt idx="10">
                  <c:v>4.5286751090478603</c:v>
                </c:pt>
                <c:pt idx="11">
                  <c:v>4.8609046701447562</c:v>
                </c:pt>
                <c:pt idx="12">
                  <c:v>5.1830489666064974</c:v>
                </c:pt>
                <c:pt idx="13">
                  <c:v>5.495560359603445</c:v>
                </c:pt>
                <c:pt idx="14">
                  <c:v>5.7988645554153608</c:v>
                </c:pt>
                <c:pt idx="15">
                  <c:v>6.0933625401935743</c:v>
                </c:pt>
                <c:pt idx="16">
                  <c:v>6.3794323486114717</c:v>
                </c:pt>
                <c:pt idx="17">
                  <c:v>6.6574306828072816</c:v>
                </c:pt>
                <c:pt idx="18">
                  <c:v>6.9276943961975777</c:v>
                </c:pt>
                <c:pt idx="19">
                  <c:v>7.1905418551396147</c:v>
                </c:pt>
                <c:pt idx="20">
                  <c:v>7.4462741900155445</c:v>
                </c:pt>
                <c:pt idx="21">
                  <c:v>7.6951764460750258</c:v>
                </c:pt>
                <c:pt idx="22">
                  <c:v>7.9375186432831493</c:v>
                </c:pt>
                <c:pt idx="23">
                  <c:v>8.1735567534583815</c:v>
                </c:pt>
                <c:pt idx="24">
                  <c:v>8.40353360213423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392A-481E-A68F-29BAAB07FC57}"/>
            </c:ext>
          </c:extLst>
        </c:ser>
        <c:ser>
          <c:idx val="17"/>
          <c:order val="17"/>
          <c:val>
            <c:numRef>
              <c:f>'Membrane properties'!$AK$77:$AK$101</c:f>
              <c:numCache>
                <c:formatCode>General</c:formatCode>
                <c:ptCount val="25"/>
                <c:pt idx="0">
                  <c:v>0.50415328963562966</c:v>
                </c:pt>
                <c:pt idx="1">
                  <c:v>0.94863985537224782</c:v>
                </c:pt>
                <c:pt idx="2">
                  <c:v>1.3772189933756247</c:v>
                </c:pt>
                <c:pt idx="3">
                  <c:v>1.7907296417393477</c:v>
                </c:pt>
                <c:pt idx="4">
                  <c:v>2.1899527649635799</c:v>
                </c:pt>
                <c:pt idx="5">
                  <c:v>2.5756162766371435</c:v>
                </c:pt>
                <c:pt idx="6">
                  <c:v>2.9483994688991086</c:v>
                </c:pt>
                <c:pt idx="7">
                  <c:v>3.3089370053866221</c:v>
                </c:pt>
                <c:pt idx="8">
                  <c:v>3.6578225270450857</c:v>
                </c:pt>
                <c:pt idx="9">
                  <c:v>3.99561191389519</c:v>
                </c:pt>
                <c:pt idx="10">
                  <c:v>4.3228262404547779</c:v>
                </c:pt>
                <c:pt idx="11">
                  <c:v>4.6399544578654499</c:v>
                </c:pt>
                <c:pt idx="12">
                  <c:v>4.947455831760748</c:v>
                </c:pt>
                <c:pt idx="13">
                  <c:v>5.2457621614396528</c:v>
                </c:pt>
                <c:pt idx="14">
                  <c:v>5.5352798028964809</c:v>
                </c:pt>
                <c:pt idx="15">
                  <c:v>5.8163915156393227</c:v>
                </c:pt>
                <c:pt idx="16">
                  <c:v>6.0894581509473138</c:v>
                </c:pt>
                <c:pt idx="17">
                  <c:v>6.3548201972251324</c:v>
                </c:pt>
                <c:pt idx="18">
                  <c:v>6.6127991963704122</c:v>
                </c:pt>
                <c:pt idx="19">
                  <c:v>6.8636990435423595</c:v>
                </c:pt>
                <c:pt idx="20">
                  <c:v>7.1078071813784751</c:v>
                </c:pt>
                <c:pt idx="21">
                  <c:v>7.3453956985261613</c:v>
                </c:pt>
                <c:pt idx="22">
                  <c:v>7.5767223413157323</c:v>
                </c:pt>
                <c:pt idx="23">
                  <c:v>7.8020314464830003</c:v>
                </c:pt>
                <c:pt idx="24">
                  <c:v>8.0215548020372189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392A-481E-A68F-29BAAB07FC57}"/>
            </c:ext>
          </c:extLst>
        </c:ser>
        <c:ser>
          <c:idx val="18"/>
          <c:order val="18"/>
          <c:val>
            <c:numRef>
              <c:f>'Membrane properties'!$AL$77:$AL$101</c:f>
              <c:numCache>
                <c:formatCode>General</c:formatCode>
                <c:ptCount val="25"/>
                <c:pt idx="0">
                  <c:v>0.48223358139060229</c:v>
                </c:pt>
                <c:pt idx="1">
                  <c:v>0.90739464426910654</c:v>
                </c:pt>
                <c:pt idx="2">
                  <c:v>1.3173399067071192</c:v>
                </c:pt>
                <c:pt idx="3">
                  <c:v>1.7128718312289415</c:v>
                </c:pt>
                <c:pt idx="4">
                  <c:v>2.0947374273564674</c:v>
                </c:pt>
                <c:pt idx="5">
                  <c:v>2.463632960261616</c:v>
                </c:pt>
                <c:pt idx="6">
                  <c:v>2.8202081876426264</c:v>
                </c:pt>
                <c:pt idx="7">
                  <c:v>3.1650701790654638</c:v>
                </c:pt>
                <c:pt idx="8">
                  <c:v>3.4987867649996467</c:v>
                </c:pt>
                <c:pt idx="9">
                  <c:v>3.8218896567693119</c:v>
                </c:pt>
                <c:pt idx="10">
                  <c:v>4.134877273478482</c:v>
                </c:pt>
                <c:pt idx="11">
                  <c:v>4.4382173075234723</c:v>
                </c:pt>
                <c:pt idx="12">
                  <c:v>4.7323490564668012</c:v>
                </c:pt>
                <c:pt idx="13">
                  <c:v>5.0176855457248841</c:v>
                </c:pt>
                <c:pt idx="14">
                  <c:v>5.2946154636401133</c:v>
                </c:pt>
                <c:pt idx="15">
                  <c:v>5.5635049280028293</c:v>
                </c:pt>
                <c:pt idx="16">
                  <c:v>5.824699100906126</c:v>
                </c:pt>
                <c:pt idx="17">
                  <c:v>6.0785236669109972</c:v>
                </c:pt>
                <c:pt idx="18">
                  <c:v>6.3252861878325684</c:v>
                </c:pt>
                <c:pt idx="19">
                  <c:v>6.5652773459970399</c:v>
                </c:pt>
                <c:pt idx="20">
                  <c:v>6.7987720865359327</c:v>
                </c:pt>
                <c:pt idx="21">
                  <c:v>7.0260306681554567</c:v>
                </c:pt>
                <c:pt idx="22">
                  <c:v>7.2472996308237434</c:v>
                </c:pt>
                <c:pt idx="23">
                  <c:v>7.4628126879402608</c:v>
                </c:pt>
                <c:pt idx="24">
                  <c:v>7.6727915497747308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392A-481E-A68F-29BAAB07FC57}"/>
            </c:ext>
          </c:extLst>
        </c:ser>
        <c:ser>
          <c:idx val="19"/>
          <c:order val="19"/>
          <c:val>
            <c:numRef>
              <c:f>'Membrane properties'!$AM$77:$AM$101</c:f>
              <c:numCache>
                <c:formatCode>General</c:formatCode>
                <c:ptCount val="25"/>
                <c:pt idx="0">
                  <c:v>0.46214051549932733</c:v>
                </c:pt>
                <c:pt idx="1">
                  <c:v>0.86958653409122699</c:v>
                </c:pt>
                <c:pt idx="2">
                  <c:v>1.2624507439276555</c:v>
                </c:pt>
                <c:pt idx="3">
                  <c:v>1.6415021715944016</c:v>
                </c:pt>
                <c:pt idx="4">
                  <c:v>2.0074567012166145</c:v>
                </c:pt>
                <c:pt idx="5">
                  <c:v>2.3609815869173825</c:v>
                </c:pt>
                <c:pt idx="6">
                  <c:v>2.702699513157516</c:v>
                </c:pt>
                <c:pt idx="7">
                  <c:v>3.0331922549377364</c:v>
                </c:pt>
                <c:pt idx="8">
                  <c:v>3.3530039831246614</c:v>
                </c:pt>
                <c:pt idx="9">
                  <c:v>3.6626442544039235</c:v>
                </c:pt>
                <c:pt idx="10">
                  <c:v>3.9625907204168782</c:v>
                </c:pt>
                <c:pt idx="11">
                  <c:v>4.2532915863766609</c:v>
                </c:pt>
                <c:pt idx="12">
                  <c:v>4.5351678457806859</c:v>
                </c:pt>
                <c:pt idx="13">
                  <c:v>4.8086153146530135</c:v>
                </c:pt>
                <c:pt idx="14">
                  <c:v>5.0740064859884404</c:v>
                </c:pt>
                <c:pt idx="15">
                  <c:v>5.3316922226693784</c:v>
                </c:pt>
                <c:pt idx="16">
                  <c:v>5.5820033050350366</c:v>
                </c:pt>
                <c:pt idx="17">
                  <c:v>5.8252518474563706</c:v>
                </c:pt>
                <c:pt idx="18">
                  <c:v>6.0617325966728783</c:v>
                </c:pt>
                <c:pt idx="19">
                  <c:v>6.2917241232471612</c:v>
                </c:pt>
                <c:pt idx="20">
                  <c:v>6.5154899162635997</c:v>
                </c:pt>
                <c:pt idx="21">
                  <c:v>6.7332793903156469</c:v>
                </c:pt>
                <c:pt idx="22">
                  <c:v>6.9453288128727539</c:v>
                </c:pt>
                <c:pt idx="23">
                  <c:v>7.1518621592760807</c:v>
                </c:pt>
                <c:pt idx="24">
                  <c:v>7.3530919018674492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392A-481E-A68F-29BAAB07FC57}"/>
            </c:ext>
          </c:extLst>
        </c:ser>
        <c:ser>
          <c:idx val="20"/>
          <c:order val="20"/>
          <c:val>
            <c:numRef>
              <c:f>'Membrane properties'!$AN$77:$AN$101</c:f>
              <c:numCache>
                <c:formatCode>General</c:formatCode>
                <c:ptCount val="25"/>
                <c:pt idx="0">
                  <c:v>0.44365489487935411</c:v>
                </c:pt>
                <c:pt idx="1">
                  <c:v>0.83480307272757792</c:v>
                </c:pt>
                <c:pt idx="2">
                  <c:v>1.2119527141705491</c:v>
                </c:pt>
                <c:pt idx="3">
                  <c:v>1.575842084730626</c:v>
                </c:pt>
                <c:pt idx="4">
                  <c:v>1.9271584331679497</c:v>
                </c:pt>
                <c:pt idx="5">
                  <c:v>2.266542323440687</c:v>
                </c:pt>
                <c:pt idx="6">
                  <c:v>2.5945915326312154</c:v>
                </c:pt>
                <c:pt idx="7">
                  <c:v>2.9118645647402266</c:v>
                </c:pt>
                <c:pt idx="8">
                  <c:v>3.2188838237996751</c:v>
                </c:pt>
                <c:pt idx="9">
                  <c:v>3.5161384842277661</c:v>
                </c:pt>
                <c:pt idx="10">
                  <c:v>3.8040870916002025</c:v>
                </c:pt>
                <c:pt idx="11">
                  <c:v>4.0831599229215945</c:v>
                </c:pt>
                <c:pt idx="12">
                  <c:v>4.353761131949458</c:v>
                </c:pt>
                <c:pt idx="13">
                  <c:v>4.6162707020668918</c:v>
                </c:pt>
                <c:pt idx="14">
                  <c:v>4.871046226548903</c:v>
                </c:pt>
                <c:pt idx="15">
                  <c:v>5.1184245337626031</c:v>
                </c:pt>
                <c:pt idx="16">
                  <c:v>5.3587231728336366</c:v>
                </c:pt>
                <c:pt idx="17">
                  <c:v>5.5922417735581167</c:v>
                </c:pt>
                <c:pt idx="18">
                  <c:v>5.8192632928059629</c:v>
                </c:pt>
                <c:pt idx="19">
                  <c:v>6.0400551583172746</c:v>
                </c:pt>
                <c:pt idx="20">
                  <c:v>6.2548703196130582</c:v>
                </c:pt>
                <c:pt idx="21">
                  <c:v>6.4639482147030201</c:v>
                </c:pt>
                <c:pt idx="22">
                  <c:v>6.6675156603578456</c:v>
                </c:pt>
                <c:pt idx="23">
                  <c:v>6.8657876729050384</c:v>
                </c:pt>
                <c:pt idx="24">
                  <c:v>7.0589682257927526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392A-481E-A68F-29BAAB07FC57}"/>
            </c:ext>
          </c:extLst>
        </c:ser>
        <c:bandFmts/>
        <c:axId val="-2055342072"/>
        <c:axId val="-2055914072"/>
        <c:axId val="-2057442600"/>
      </c:surface3DChart>
      <c:catAx>
        <c:axId val="-2055342072"/>
        <c:scaling>
          <c:orientation val="minMax"/>
        </c:scaling>
        <c:delete val="0"/>
        <c:axPos val="b"/>
        <c:majorTickMark val="out"/>
        <c:minorTickMark val="none"/>
        <c:tickLblPos val="nextTo"/>
        <c:crossAx val="-2055914072"/>
        <c:crosses val="autoZero"/>
        <c:auto val="1"/>
        <c:lblAlgn val="ctr"/>
        <c:lblOffset val="100"/>
        <c:noMultiLvlLbl val="0"/>
      </c:catAx>
      <c:valAx>
        <c:axId val="-20559140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55342072"/>
        <c:crosses val="autoZero"/>
        <c:crossBetween val="midCat"/>
      </c:valAx>
      <c:serAx>
        <c:axId val="-2057442600"/>
        <c:scaling>
          <c:orientation val="minMax"/>
        </c:scaling>
        <c:delete val="0"/>
        <c:axPos val="b"/>
        <c:majorTickMark val="out"/>
        <c:minorTickMark val="none"/>
        <c:tickLblPos val="nextTo"/>
        <c:crossAx val="-2055914072"/>
        <c:crosses val="autoZero"/>
      </c:serAx>
    </c:plotArea>
    <c:plotVisOnly val="1"/>
    <c:dispBlanksAs val="zero"/>
    <c:showDLblsOverMax val="0"/>
  </c:chart>
  <c:printSettings>
    <c:headerFooter/>
    <c:pageMargins b="1" l="0.75" r="0.75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/>
      <c:surface3DChart>
        <c:wireframe val="0"/>
        <c:ser>
          <c:idx val="0"/>
          <c:order val="0"/>
          <c:tx>
            <c:strRef>
              <c:f>'Membrane properties'!$AA$27</c:f>
              <c:strCache>
                <c:ptCount val="1"/>
                <c:pt idx="0">
                  <c:v>0.3</c:v>
                </c:pt>
              </c:strCache>
            </c:strRef>
          </c:tx>
          <c:val>
            <c:numRef>
              <c:f>'Membrane properties'!$AA$28:$AA$52</c:f>
              <c:numCache>
                <c:formatCode>General</c:formatCode>
                <c:ptCount val="25"/>
                <c:pt idx="0">
                  <c:v>0.23487612081848172</c:v>
                </c:pt>
                <c:pt idx="1">
                  <c:v>0.44195456791460025</c:v>
                </c:pt>
                <c:pt idx="2">
                  <c:v>0.64162202514911448</c:v>
                </c:pt>
                <c:pt idx="3">
                  <c:v>0.83426933897503752</c:v>
                </c:pt>
                <c:pt idx="4">
                  <c:v>1.0202603469712683</c:v>
                </c:pt>
                <c:pt idx="5">
                  <c:v>1.1999341712333049</c:v>
                </c:pt>
                <c:pt idx="6">
                  <c:v>1.3736072819812322</c:v>
                </c:pt>
                <c:pt idx="7">
                  <c:v>1.5415753578036497</c:v>
                </c:pt>
                <c:pt idx="8">
                  <c:v>1.7041149655410053</c:v>
                </c:pt>
                <c:pt idx="9">
                  <c:v>1.8614850798852891</c:v>
                </c:pt>
                <c:pt idx="10">
                  <c:v>2.0139284602589309</c:v>
                </c:pt>
                <c:pt idx="11">
                  <c:v>2.1616729003702568</c:v>
                </c:pt>
                <c:pt idx="12">
                  <c:v>2.304932363973244</c:v>
                </c:pt>
                <c:pt idx="13">
                  <c:v>2.4439080187412969</c:v>
                </c:pt>
                <c:pt idx="14">
                  <c:v>2.5787891787611845</c:v>
                </c:pt>
                <c:pt idx="15">
                  <c:v>2.7097541649331438</c:v>
                </c:pt>
                <c:pt idx="16">
                  <c:v>2.8369710915001605</c:v>
                </c:pt>
                <c:pt idx="17">
                  <c:v>2.9605985860013559</c:v>
                </c:pt>
                <c:pt idx="18">
                  <c:v>3.0807864491325696</c:v>
                </c:pt>
                <c:pt idx="19">
                  <c:v>3.1976762602856175</c:v>
                </c:pt>
                <c:pt idx="20">
                  <c:v>3.3114019339127969</c:v>
                </c:pt>
                <c:pt idx="21">
                  <c:v>3.4220902313133648</c:v>
                </c:pt>
                <c:pt idx="22">
                  <c:v>3.529861231954154</c:v>
                </c:pt>
                <c:pt idx="23">
                  <c:v>3.634828768008552</c:v>
                </c:pt>
                <c:pt idx="24">
                  <c:v>3.7371008254196938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6E-42EB-9D5C-FECFBF21B494}"/>
            </c:ext>
          </c:extLst>
        </c:ser>
        <c:ser>
          <c:idx val="1"/>
          <c:order val="1"/>
          <c:val>
            <c:numRef>
              <c:f>'Membrane properties'!$AB$28:$AB$52</c:f>
              <c:numCache>
                <c:formatCode>General</c:formatCode>
                <c:ptCount val="25"/>
                <c:pt idx="0">
                  <c:v>0.31969249778071124</c:v>
                </c:pt>
                <c:pt idx="1">
                  <c:v>0.60154927299487249</c:v>
                </c:pt>
                <c:pt idx="2">
                  <c:v>0.87331886756407273</c:v>
                </c:pt>
                <c:pt idx="3">
                  <c:v>1.1355332669382456</c:v>
                </c:pt>
                <c:pt idx="4">
                  <c:v>1.3886876944886701</c:v>
                </c:pt>
                <c:pt idx="5">
                  <c:v>1.633243733067554</c:v>
                </c:pt>
                <c:pt idx="6">
                  <c:v>1.8696321338077879</c:v>
                </c:pt>
                <c:pt idx="7">
                  <c:v>2.0982553481216346</c:v>
                </c:pt>
                <c:pt idx="8">
                  <c:v>2.3194898142085898</c:v>
                </c:pt>
                <c:pt idx="9">
                  <c:v>2.533688025399421</c:v>
                </c:pt>
                <c:pt idx="10">
                  <c:v>2.7411804042413239</c:v>
                </c:pt>
                <c:pt idx="11">
                  <c:v>2.9422770032817378</c:v>
                </c:pt>
                <c:pt idx="12">
                  <c:v>3.1372690509635808</c:v>
                </c:pt>
                <c:pt idx="13">
                  <c:v>3.3264303588423219</c:v>
                </c:pt>
                <c:pt idx="14">
                  <c:v>3.5100186044249457</c:v>
                </c:pt>
                <c:pt idx="15">
                  <c:v>3.6882765022701118</c:v>
                </c:pt>
                <c:pt idx="16">
                  <c:v>3.8614328745418844</c:v>
                </c:pt>
                <c:pt idx="17">
                  <c:v>4.0297036309462912</c:v>
                </c:pt>
                <c:pt idx="18">
                  <c:v>4.1932926668748864</c:v>
                </c:pt>
                <c:pt idx="19">
                  <c:v>4.3523926876109789</c:v>
                </c:pt>
                <c:pt idx="20">
                  <c:v>4.5071859656035276</c:v>
                </c:pt>
                <c:pt idx="21">
                  <c:v>4.6578450370654139</c:v>
                </c:pt>
                <c:pt idx="22">
                  <c:v>4.8045333434931541</c:v>
                </c:pt>
                <c:pt idx="23">
                  <c:v>4.9474058231227502</c:v>
                </c:pt>
                <c:pt idx="24">
                  <c:v>5.0866094568212485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6E-42EB-9D5C-FECFBF21B494}"/>
            </c:ext>
          </c:extLst>
        </c:ser>
        <c:ser>
          <c:idx val="2"/>
          <c:order val="2"/>
          <c:tx>
            <c:strRef>
              <c:f>'Membrane properties'!$AC$27</c:f>
              <c:strCache>
                <c:ptCount val="1"/>
                <c:pt idx="0">
                  <c:v>0.4</c:v>
                </c:pt>
              </c:strCache>
            </c:strRef>
          </c:tx>
          <c:val>
            <c:numRef>
              <c:f>'Membrane properties'!$AC$28:$AC$52</c:f>
              <c:numCache>
                <c:formatCode>General</c:formatCode>
                <c:ptCount val="25"/>
                <c:pt idx="0">
                  <c:v>0.41755754812174517</c:v>
                </c:pt>
                <c:pt idx="1">
                  <c:v>0.78569700962595579</c:v>
                </c:pt>
                <c:pt idx="2">
                  <c:v>1.14066137804287</c:v>
                </c:pt>
                <c:pt idx="3">
                  <c:v>1.4831454915111777</c:v>
                </c:pt>
                <c:pt idx="4">
                  <c:v>1.8137961723933653</c:v>
                </c:pt>
                <c:pt idx="5">
                  <c:v>2.133216304414765</c:v>
                </c:pt>
                <c:pt idx="6">
                  <c:v>2.4419685012999679</c:v>
                </c:pt>
                <c:pt idx="7">
                  <c:v>2.7405784138731555</c:v>
                </c:pt>
                <c:pt idx="8">
                  <c:v>3.0295377165173427</c:v>
                </c:pt>
                <c:pt idx="9">
                  <c:v>3.3093068086849584</c:v>
                </c:pt>
                <c:pt idx="10">
                  <c:v>3.5803172626825441</c:v>
                </c:pt>
                <c:pt idx="11">
                  <c:v>3.8429740451026779</c:v>
                </c:pt>
                <c:pt idx="12">
                  <c:v>4.0976575359524317</c:v>
                </c:pt>
                <c:pt idx="13">
                  <c:v>4.3447253666511951</c:v>
                </c:pt>
                <c:pt idx="14">
                  <c:v>4.5845140955754404</c:v>
                </c:pt>
                <c:pt idx="15">
                  <c:v>4.8173407376589203</c:v>
                </c:pt>
                <c:pt idx="16">
                  <c:v>5.0435041626669515</c:v>
                </c:pt>
                <c:pt idx="17">
                  <c:v>5.2632863751135224</c:v>
                </c:pt>
                <c:pt idx="18">
                  <c:v>5.476953687346791</c:v>
                </c:pt>
                <c:pt idx="19">
                  <c:v>5.6847577960633213</c:v>
                </c:pt>
                <c:pt idx="20">
                  <c:v>5.8869367714005261</c:v>
                </c:pt>
                <c:pt idx="21">
                  <c:v>6.0837159667793159</c:v>
                </c:pt>
                <c:pt idx="22">
                  <c:v>6.2753088568073849</c:v>
                </c:pt>
                <c:pt idx="23">
                  <c:v>6.461917809792979</c:v>
                </c:pt>
                <c:pt idx="24">
                  <c:v>6.6437348007461194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6E-42EB-9D5C-FECFBF21B494}"/>
            </c:ext>
          </c:extLst>
        </c:ser>
        <c:ser>
          <c:idx val="3"/>
          <c:order val="3"/>
          <c:val>
            <c:numRef>
              <c:f>'Membrane properties'!$AD$28:$AD$52</c:f>
              <c:numCache>
                <c:formatCode>General</c:formatCode>
                <c:ptCount val="25"/>
                <c:pt idx="0">
                  <c:v>0.52847127184158371</c:v>
                </c:pt>
                <c:pt idx="1">
                  <c:v>0.99439777780785032</c:v>
                </c:pt>
                <c:pt idx="2">
                  <c:v>1.4436495565855079</c:v>
                </c:pt>
                <c:pt idx="3">
                  <c:v>1.8771060126938339</c:v>
                </c:pt>
                <c:pt idx="4">
                  <c:v>2.2955857806853532</c:v>
                </c:pt>
                <c:pt idx="5">
                  <c:v>2.6998518852749354</c:v>
                </c:pt>
                <c:pt idx="6">
                  <c:v>3.0906163844577721</c:v>
                </c:pt>
                <c:pt idx="7">
                  <c:v>3.4685445550582119</c:v>
                </c:pt>
                <c:pt idx="8">
                  <c:v>3.8342586724672603</c:v>
                </c:pt>
                <c:pt idx="9">
                  <c:v>4.1883414297418984</c:v>
                </c:pt>
                <c:pt idx="10">
                  <c:v>4.5313390355825955</c:v>
                </c:pt>
                <c:pt idx="11">
                  <c:v>4.8637640258330768</c:v>
                </c:pt>
                <c:pt idx="12">
                  <c:v>5.1860978189397979</c:v>
                </c:pt>
                <c:pt idx="13">
                  <c:v>5.4987930421679199</c:v>
                </c:pt>
                <c:pt idx="14">
                  <c:v>5.8022756522126642</c:v>
                </c:pt>
                <c:pt idx="15">
                  <c:v>6.0969468710995738</c:v>
                </c:pt>
                <c:pt idx="16">
                  <c:v>6.3831849558753611</c:v>
                </c:pt>
                <c:pt idx="17">
                  <c:v>6.6613468185030529</c:v>
                </c:pt>
                <c:pt idx="18">
                  <c:v>6.9317695105482811</c:v>
                </c:pt>
                <c:pt idx="19">
                  <c:v>7.1947715856426395</c:v>
                </c:pt>
                <c:pt idx="20">
                  <c:v>7.4506543513037924</c:v>
                </c:pt>
                <c:pt idx="21">
                  <c:v>7.6997030204550709</c:v>
                </c:pt>
                <c:pt idx="22">
                  <c:v>7.9421877718968457</c:v>
                </c:pt>
                <c:pt idx="23">
                  <c:v>8.1783647280192397</c:v>
                </c:pt>
                <c:pt idx="24">
                  <c:v>8.4084768571943105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6E-42EB-9D5C-FECFBF21B494}"/>
            </c:ext>
          </c:extLst>
        </c:ser>
        <c:ser>
          <c:idx val="4"/>
          <c:order val="4"/>
          <c:val>
            <c:numRef>
              <c:f>'Membrane properties'!$AE$28:$AE$52</c:f>
              <c:numCache>
                <c:formatCode>General</c:formatCode>
                <c:ptCount val="25"/>
                <c:pt idx="0">
                  <c:v>0.65243366894022681</c:v>
                </c:pt>
                <c:pt idx="1">
                  <c:v>1.2276515775405559</c:v>
                </c:pt>
                <c:pt idx="2">
                  <c:v>1.782283403191985</c:v>
                </c:pt>
                <c:pt idx="3">
                  <c:v>2.3174148304862157</c:v>
                </c:pt>
                <c:pt idx="4">
                  <c:v>2.834056519364633</c:v>
                </c:pt>
                <c:pt idx="5">
                  <c:v>3.3331504756480692</c:v>
                </c:pt>
                <c:pt idx="6">
                  <c:v>3.8155757832811998</c:v>
                </c:pt>
                <c:pt idx="7">
                  <c:v>4.2821537716768052</c:v>
                </c:pt>
                <c:pt idx="8">
                  <c:v>4.733652682058346</c:v>
                </c:pt>
                <c:pt idx="9">
                  <c:v>5.1707918885702444</c:v>
                </c:pt>
                <c:pt idx="10">
                  <c:v>5.5942457229414764</c:v>
                </c:pt>
                <c:pt idx="11">
                  <c:v>6.0046469454729339</c:v>
                </c:pt>
                <c:pt idx="12">
                  <c:v>6.4025898999256761</c:v>
                </c:pt>
                <c:pt idx="13">
                  <c:v>6.7886333853924912</c:v>
                </c:pt>
                <c:pt idx="14">
                  <c:v>7.1633032743366236</c:v>
                </c:pt>
                <c:pt idx="15">
                  <c:v>7.527094902592065</c:v>
                </c:pt>
                <c:pt idx="16">
                  <c:v>7.8804752541671128</c:v>
                </c:pt>
                <c:pt idx="17">
                  <c:v>8.2238849611148783</c:v>
                </c:pt>
                <c:pt idx="18">
                  <c:v>8.5577401364793619</c:v>
                </c:pt>
                <c:pt idx="19">
                  <c:v>8.8824340563489379</c:v>
                </c:pt>
                <c:pt idx="20">
                  <c:v>9.1983387053133221</c:v>
                </c:pt>
                <c:pt idx="21">
                  <c:v>9.505806198092678</c:v>
                </c:pt>
                <c:pt idx="22">
                  <c:v>9.8051700887615389</c:v>
                </c:pt>
                <c:pt idx="23">
                  <c:v>10.096746577801531</c:v>
                </c:pt>
                <c:pt idx="24">
                  <c:v>10.380835626165815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E6E-42EB-9D5C-FECFBF21B494}"/>
            </c:ext>
          </c:extLst>
        </c:ser>
        <c:ser>
          <c:idx val="5"/>
          <c:order val="5"/>
          <c:tx>
            <c:strRef>
              <c:f>'Membrane properties'!$AG$27</c:f>
              <c:strCache>
                <c:ptCount val="1"/>
                <c:pt idx="0">
                  <c:v>0.6</c:v>
                </c:pt>
              </c:strCache>
            </c:strRef>
          </c:tx>
          <c:val>
            <c:numRef>
              <c:f>'Membrane properties'!$AF$28:$AF$52</c:f>
              <c:numCache>
                <c:formatCode>General</c:formatCode>
                <c:ptCount val="25"/>
                <c:pt idx="0">
                  <c:v>0.78944473941767435</c:v>
                </c:pt>
                <c:pt idx="1">
                  <c:v>1.4854584088240723</c:v>
                </c:pt>
                <c:pt idx="2">
                  <c:v>2.1565629178623023</c:v>
                </c:pt>
                <c:pt idx="3">
                  <c:v>2.8040719448883205</c:v>
                </c:pt>
                <c:pt idx="4">
                  <c:v>3.4292083884312059</c:v>
                </c:pt>
                <c:pt idx="5">
                  <c:v>4.0331120755341638</c:v>
                </c:pt>
                <c:pt idx="6">
                  <c:v>4.6168466977702511</c:v>
                </c:pt>
                <c:pt idx="7">
                  <c:v>5.1814060637289341</c:v>
                </c:pt>
                <c:pt idx="8">
                  <c:v>5.7277197452905995</c:v>
                </c:pt>
                <c:pt idx="9">
                  <c:v>6.2566581851699974</c:v>
                </c:pt>
                <c:pt idx="10">
                  <c:v>6.7690373247591866</c:v>
                </c:pt>
                <c:pt idx="11">
                  <c:v>7.2656228040222501</c:v>
                </c:pt>
                <c:pt idx="12">
                  <c:v>7.747133778910066</c:v>
                </c:pt>
                <c:pt idx="13">
                  <c:v>8.2142463963249153</c:v>
                </c:pt>
                <c:pt idx="14">
                  <c:v>8.6675969619473161</c:v>
                </c:pt>
                <c:pt idx="15">
                  <c:v>9.1077848321363977</c:v>
                </c:pt>
                <c:pt idx="16">
                  <c:v>9.535375057542204</c:v>
                </c:pt>
                <c:pt idx="17">
                  <c:v>9.950900802949004</c:v>
                </c:pt>
                <c:pt idx="18">
                  <c:v>10.354865565140026</c:v>
                </c:pt>
                <c:pt idx="19">
                  <c:v>10.747745208182215</c:v>
                </c:pt>
                <c:pt idx="20">
                  <c:v>11.129989833429118</c:v>
                </c:pt>
                <c:pt idx="21">
                  <c:v>11.50202549969214</c:v>
                </c:pt>
                <c:pt idx="22">
                  <c:v>11.864255807401463</c:v>
                </c:pt>
                <c:pt idx="23">
                  <c:v>12.217063359139853</c:v>
                </c:pt>
                <c:pt idx="24">
                  <c:v>12.560811107660633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6E-42EB-9D5C-FECFBF21B494}"/>
            </c:ext>
          </c:extLst>
        </c:ser>
        <c:ser>
          <c:idx val="6"/>
          <c:order val="6"/>
          <c:val>
            <c:numRef>
              <c:f>'Membrane properties'!$AG$28:$AG$52</c:f>
              <c:numCache>
                <c:formatCode>General</c:formatCode>
                <c:ptCount val="25"/>
                <c:pt idx="0">
                  <c:v>0.93950448327392688</c:v>
                </c:pt>
                <c:pt idx="1">
                  <c:v>1.767818271658401</c:v>
                </c:pt>
                <c:pt idx="2">
                  <c:v>2.5664881005964579</c:v>
                </c:pt>
                <c:pt idx="3">
                  <c:v>3.3370773559001501</c:v>
                </c:pt>
                <c:pt idx="4">
                  <c:v>4.0810413878850733</c:v>
                </c:pt>
                <c:pt idx="5">
                  <c:v>4.7997366849332197</c:v>
                </c:pt>
                <c:pt idx="6">
                  <c:v>5.4944291279249287</c:v>
                </c:pt>
                <c:pt idx="7">
                  <c:v>6.1663014312145989</c:v>
                </c:pt>
                <c:pt idx="8">
                  <c:v>6.8164598621640211</c:v>
                </c:pt>
                <c:pt idx="9">
                  <c:v>7.4459403195411564</c:v>
                </c:pt>
                <c:pt idx="10">
                  <c:v>8.0557138410357236</c:v>
                </c:pt>
                <c:pt idx="11">
                  <c:v>8.6466916014810273</c:v>
                </c:pt>
                <c:pt idx="12">
                  <c:v>9.2197294558929759</c:v>
                </c:pt>
                <c:pt idx="13">
                  <c:v>9.7756320749651877</c:v>
                </c:pt>
                <c:pt idx="14">
                  <c:v>10.315156715044738</c:v>
                </c:pt>
                <c:pt idx="15">
                  <c:v>10.839016659732575</c:v>
                </c:pt>
                <c:pt idx="16">
                  <c:v>11.347884366000642</c:v>
                </c:pt>
                <c:pt idx="17">
                  <c:v>11.842394344005424</c:v>
                </c:pt>
                <c:pt idx="18">
                  <c:v>12.323145796530278</c:v>
                </c:pt>
                <c:pt idx="19">
                  <c:v>12.79070504114247</c:v>
                </c:pt>
                <c:pt idx="20">
                  <c:v>13.245607735651188</c:v>
                </c:pt>
                <c:pt idx="21">
                  <c:v>13.688360925253459</c:v>
                </c:pt>
                <c:pt idx="22">
                  <c:v>14.119444927816616</c:v>
                </c:pt>
                <c:pt idx="23">
                  <c:v>14.539315072034208</c:v>
                </c:pt>
                <c:pt idx="24">
                  <c:v>14.948403301678775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E6E-42EB-9D5C-FECFBF21B494}"/>
            </c:ext>
          </c:extLst>
        </c:ser>
        <c:ser>
          <c:idx val="7"/>
          <c:order val="7"/>
          <c:val>
            <c:numRef>
              <c:f>'Membrane properties'!$AH$28:$AH$52</c:f>
              <c:numCache>
                <c:formatCode>General</c:formatCode>
                <c:ptCount val="25"/>
                <c:pt idx="0">
                  <c:v>1.1026129005089835</c:v>
                </c:pt>
                <c:pt idx="1">
                  <c:v>2.0747311660435397</c:v>
                </c:pt>
                <c:pt idx="2">
                  <c:v>3.0120589513944553</c:v>
                </c:pt>
                <c:pt idx="3">
                  <c:v>3.916431063521705</c:v>
                </c:pt>
                <c:pt idx="4">
                  <c:v>4.7895555177262308</c:v>
                </c:pt>
                <c:pt idx="5">
                  <c:v>5.6330243038452386</c:v>
                </c:pt>
                <c:pt idx="6">
                  <c:v>6.4483230737452288</c:v>
                </c:pt>
                <c:pt idx="7">
                  <c:v>7.2368398741338025</c:v>
                </c:pt>
                <c:pt idx="8">
                  <c:v>7.9998730326786092</c:v>
                </c:pt>
                <c:pt idx="9">
                  <c:v>8.7386382916837171</c:v>
                </c:pt>
                <c:pt idx="10">
                  <c:v>9.4542752717710989</c:v>
                </c:pt>
                <c:pt idx="11">
                  <c:v>10.147853337849265</c:v>
                </c:pt>
                <c:pt idx="12">
                  <c:v>10.820376930874394</c:v>
                </c:pt>
                <c:pt idx="13">
                  <c:v>11.472790421313315</c:v>
                </c:pt>
                <c:pt idx="14">
                  <c:v>12.105982533628898</c:v>
                </c:pt>
                <c:pt idx="15">
                  <c:v>12.720790385380592</c:v>
                </c:pt>
                <c:pt idx="16">
                  <c:v>13.318003179542419</c:v>
                </c:pt>
                <c:pt idx="17">
                  <c:v>13.898365584284148</c:v>
                </c:pt>
                <c:pt idx="18">
                  <c:v>14.462580830650124</c:v>
                </c:pt>
                <c:pt idx="19">
                  <c:v>15.011313555229711</c:v>
                </c:pt>
                <c:pt idx="20">
                  <c:v>15.545192411979517</c:v>
                </c:pt>
                <c:pt idx="21">
                  <c:v>16.064812474776634</c:v>
                </c:pt>
                <c:pt idx="22">
                  <c:v>16.570737450007002</c:v>
                </c:pt>
                <c:pt idx="23">
                  <c:v>17.063501716484595</c:v>
                </c:pt>
                <c:pt idx="24">
                  <c:v>17.543612208220228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E6E-42EB-9D5C-FECFBF21B494}"/>
            </c:ext>
          </c:extLst>
        </c:ser>
        <c:ser>
          <c:idx val="8"/>
          <c:order val="8"/>
          <c:val>
            <c:numRef>
              <c:f>'Membrane properties'!$AI$28:$AI$52</c:f>
              <c:numCache>
                <c:formatCode>General</c:formatCode>
                <c:ptCount val="25"/>
                <c:pt idx="0">
                  <c:v>1.278769991122845</c:v>
                </c:pt>
                <c:pt idx="1">
                  <c:v>2.4061970919794913</c:v>
                </c:pt>
                <c:pt idx="2">
                  <c:v>3.4932754702562927</c:v>
                </c:pt>
                <c:pt idx="3">
                  <c:v>4.5421330677529834</c:v>
                </c:pt>
                <c:pt idx="4">
                  <c:v>5.5547507779546823</c:v>
                </c:pt>
                <c:pt idx="5">
                  <c:v>6.5329749322702195</c:v>
                </c:pt>
                <c:pt idx="6">
                  <c:v>7.4785285352311552</c:v>
                </c:pt>
                <c:pt idx="7">
                  <c:v>8.393021392486542</c:v>
                </c:pt>
                <c:pt idx="8">
                  <c:v>9.2779592568343627</c:v>
                </c:pt>
                <c:pt idx="9">
                  <c:v>10.134752101597687</c:v>
                </c:pt>
                <c:pt idx="10">
                  <c:v>10.964721616965299</c:v>
                </c:pt>
                <c:pt idx="11">
                  <c:v>11.769108013126958</c:v>
                </c:pt>
                <c:pt idx="12">
                  <c:v>12.549076203854325</c:v>
                </c:pt>
                <c:pt idx="13">
                  <c:v>13.305721435369289</c:v>
                </c:pt>
                <c:pt idx="14">
                  <c:v>14.040074417699786</c:v>
                </c:pt>
                <c:pt idx="15">
                  <c:v>14.753106009080454</c:v>
                </c:pt>
                <c:pt idx="16">
                  <c:v>15.445731498167547</c:v>
                </c:pt>
                <c:pt idx="17">
                  <c:v>16.118814523785169</c:v>
                </c:pt>
                <c:pt idx="18">
                  <c:v>16.773170667499556</c:v>
                </c:pt>
                <c:pt idx="19">
                  <c:v>17.409570750443923</c:v>
                </c:pt>
                <c:pt idx="20">
                  <c:v>18.028743862414125</c:v>
                </c:pt>
                <c:pt idx="21">
                  <c:v>18.631380148261659</c:v>
                </c:pt>
                <c:pt idx="22">
                  <c:v>19.218133373972627</c:v>
                </c:pt>
                <c:pt idx="23">
                  <c:v>19.789623292491008</c:v>
                </c:pt>
                <c:pt idx="24">
                  <c:v>20.346437827285012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E6E-42EB-9D5C-FECFBF21B494}"/>
            </c:ext>
          </c:extLst>
        </c:ser>
        <c:ser>
          <c:idx val="9"/>
          <c:order val="9"/>
          <c:val>
            <c:numRef>
              <c:f>'Membrane properties'!$AJ$28:$AJ$52</c:f>
              <c:numCache>
                <c:formatCode>General</c:formatCode>
                <c:ptCount val="25"/>
                <c:pt idx="0">
                  <c:v>1.4679757551155108</c:v>
                </c:pt>
                <c:pt idx="1">
                  <c:v>2.7622160494662515</c:v>
                </c:pt>
                <c:pt idx="2">
                  <c:v>4.0101376571819678</c:v>
                </c:pt>
                <c:pt idx="3">
                  <c:v>5.2141833685939858</c:v>
                </c:pt>
                <c:pt idx="4">
                  <c:v>6.3766271685704279</c:v>
                </c:pt>
                <c:pt idx="5">
                  <c:v>7.4995885702081599</c:v>
                </c:pt>
                <c:pt idx="6">
                  <c:v>8.5850455123827043</c:v>
                </c:pt>
                <c:pt idx="7">
                  <c:v>9.6348459862728166</c:v>
                </c:pt>
                <c:pt idx="8">
                  <c:v>10.650718534631286</c:v>
                </c:pt>
                <c:pt idx="9">
                  <c:v>11.63428174928306</c:v>
                </c:pt>
                <c:pt idx="10">
                  <c:v>12.587052876618328</c:v>
                </c:pt>
                <c:pt idx="11">
                  <c:v>13.510455627314109</c:v>
                </c:pt>
                <c:pt idx="12">
                  <c:v>14.405827274832776</c:v>
                </c:pt>
                <c:pt idx="13">
                  <c:v>15.274425117133111</c:v>
                </c:pt>
                <c:pt idx="14">
                  <c:v>16.117432367257411</c:v>
                </c:pt>
                <c:pt idx="15">
                  <c:v>16.935963530832154</c:v>
                </c:pt>
                <c:pt idx="16">
                  <c:v>17.73106932187601</c:v>
                </c:pt>
                <c:pt idx="17">
                  <c:v>18.50374116250849</c:v>
                </c:pt>
                <c:pt idx="18">
                  <c:v>19.254915307078573</c:v>
                </c:pt>
                <c:pt idx="19">
                  <c:v>19.985476626785125</c:v>
                </c:pt>
                <c:pt idx="20">
                  <c:v>20.696262086954984</c:v>
                </c:pt>
                <c:pt idx="21">
                  <c:v>21.388063945708545</c:v>
                </c:pt>
                <c:pt idx="22">
                  <c:v>22.061632699713474</c:v>
                </c:pt>
                <c:pt idx="23">
                  <c:v>22.717679800053453</c:v>
                </c:pt>
                <c:pt idx="24">
                  <c:v>23.3568801588731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E6E-42EB-9D5C-FECFBF21B494}"/>
            </c:ext>
          </c:extLst>
        </c:ser>
        <c:ser>
          <c:idx val="10"/>
          <c:order val="10"/>
          <c:tx>
            <c:strRef>
              <c:f>'Membrane properties'!$AK$27</c:f>
              <c:strCache>
                <c:ptCount val="1"/>
                <c:pt idx="0">
                  <c:v>0.8</c:v>
                </c:pt>
              </c:strCache>
            </c:strRef>
          </c:tx>
          <c:val>
            <c:numRef>
              <c:f>'Membrane properties'!$AK$28:$AK$52</c:f>
              <c:numCache>
                <c:formatCode>General</c:formatCode>
                <c:ptCount val="25"/>
                <c:pt idx="0">
                  <c:v>1.6702301924869816</c:v>
                </c:pt>
                <c:pt idx="1">
                  <c:v>3.1427880385038249</c:v>
                </c:pt>
                <c:pt idx="2">
                  <c:v>4.5626455121714846</c:v>
                </c:pt>
                <c:pt idx="3">
                  <c:v>5.9325819660447134</c:v>
                </c:pt>
                <c:pt idx="4">
                  <c:v>7.255184689573464</c:v>
                </c:pt>
                <c:pt idx="5">
                  <c:v>8.5328652176590598</c:v>
                </c:pt>
                <c:pt idx="6">
                  <c:v>9.7678740051998734</c:v>
                </c:pt>
                <c:pt idx="7">
                  <c:v>10.962313655492627</c:v>
                </c:pt>
                <c:pt idx="8">
                  <c:v>12.118150866069371</c:v>
                </c:pt>
                <c:pt idx="9">
                  <c:v>13.237227234739837</c:v>
                </c:pt>
                <c:pt idx="10">
                  <c:v>14.321269050730187</c:v>
                </c:pt>
                <c:pt idx="11">
                  <c:v>15.371896180410724</c:v>
                </c:pt>
                <c:pt idx="12">
                  <c:v>16.390630143809737</c:v>
                </c:pt>
                <c:pt idx="13">
                  <c:v>17.378901466604784</c:v>
                </c:pt>
                <c:pt idx="14">
                  <c:v>18.338056382301765</c:v>
                </c:pt>
                <c:pt idx="15">
                  <c:v>19.269362950635703</c:v>
                </c:pt>
                <c:pt idx="16">
                  <c:v>20.17401665066782</c:v>
                </c:pt>
                <c:pt idx="17">
                  <c:v>21.053145500454104</c:v>
                </c:pt>
                <c:pt idx="18">
                  <c:v>21.907814749387175</c:v>
                </c:pt>
                <c:pt idx="19">
                  <c:v>22.739031184253289</c:v>
                </c:pt>
                <c:pt idx="20">
                  <c:v>23.547747085602111</c:v>
                </c:pt>
                <c:pt idx="21">
                  <c:v>24.334863867117271</c:v>
                </c:pt>
                <c:pt idx="22">
                  <c:v>25.101235427229547</c:v>
                </c:pt>
                <c:pt idx="23">
                  <c:v>25.847671239171934</c:v>
                </c:pt>
                <c:pt idx="24">
                  <c:v>26.574939202984496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E6E-42EB-9D5C-FECFBF21B494}"/>
            </c:ext>
          </c:extLst>
        </c:ser>
        <c:ser>
          <c:idx val="11"/>
          <c:order val="11"/>
          <c:val>
            <c:numRef>
              <c:f>'Membrane properties'!$AL$28:$AL$52</c:f>
              <c:numCache>
                <c:formatCode>General</c:formatCode>
                <c:ptCount val="25"/>
                <c:pt idx="0">
                  <c:v>1.8855333032372565</c:v>
                </c:pt>
                <c:pt idx="1">
                  <c:v>3.5479130590922088</c:v>
                </c:pt>
                <c:pt idx="2">
                  <c:v>5.1507990352248401</c:v>
                </c:pt>
                <c:pt idx="3">
                  <c:v>6.6973288601051664</c:v>
                </c:pt>
                <c:pt idx="4">
                  <c:v>8.1904233409637932</c:v>
                </c:pt>
                <c:pt idx="5">
                  <c:v>9.6328048746229253</c:v>
                </c:pt>
                <c:pt idx="6">
                  <c:v>11.027014013682672</c:v>
                </c:pt>
                <c:pt idx="7">
                  <c:v>12.375424400145976</c:v>
                </c:pt>
                <c:pt idx="8">
                  <c:v>13.680256251148627</c:v>
                </c:pt>
                <c:pt idx="9">
                  <c:v>14.94358855796802</c:v>
                </c:pt>
                <c:pt idx="10">
                  <c:v>16.167370139300875</c:v>
                </c:pt>
                <c:pt idx="11">
                  <c:v>17.353429672416791</c:v>
                </c:pt>
                <c:pt idx="12">
                  <c:v>18.503484810785213</c:v>
                </c:pt>
                <c:pt idx="13">
                  <c:v>19.619150483784313</c:v>
                </c:pt>
                <c:pt idx="14">
                  <c:v>20.701946462832854</c:v>
                </c:pt>
                <c:pt idx="15">
                  <c:v>21.753304268491075</c:v>
                </c:pt>
                <c:pt idx="16">
                  <c:v>22.774573484542969</c:v>
                </c:pt>
                <c:pt idx="17">
                  <c:v>23.76702753762201</c:v>
                </c:pt>
                <c:pt idx="18">
                  <c:v>24.731868994425358</c:v>
                </c:pt>
                <c:pt idx="19">
                  <c:v>25.670234422848441</c:v>
                </c:pt>
                <c:pt idx="20">
                  <c:v>26.583198858355512</c:v>
                </c:pt>
                <c:pt idx="21">
                  <c:v>27.471779912487854</c:v>
                </c:pt>
                <c:pt idx="22">
                  <c:v>28.336941556520859</c:v>
                </c:pt>
                <c:pt idx="23">
                  <c:v>29.179597609846439</c:v>
                </c:pt>
                <c:pt idx="24">
                  <c:v>30.000614959619213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E6E-42EB-9D5C-FECFBF21B494}"/>
            </c:ext>
          </c:extLst>
        </c:ser>
        <c:ser>
          <c:idx val="12"/>
          <c:order val="12"/>
          <c:val>
            <c:numRef>
              <c:f>'Membrane properties'!$AM$28:$AM$52</c:f>
              <c:numCache>
                <c:formatCode>General</c:formatCode>
                <c:ptCount val="25"/>
                <c:pt idx="0">
                  <c:v>2.1138850873663362</c:v>
                </c:pt>
                <c:pt idx="1">
                  <c:v>3.977591111231404</c:v>
                </c:pt>
                <c:pt idx="2">
                  <c:v>5.7745982263420368</c:v>
                </c:pt>
                <c:pt idx="3">
                  <c:v>7.508424050775341</c:v>
                </c:pt>
                <c:pt idx="4">
                  <c:v>9.1823431227414165</c:v>
                </c:pt>
                <c:pt idx="5">
                  <c:v>10.799407541099756</c:v>
                </c:pt>
                <c:pt idx="6">
                  <c:v>12.362465537831095</c:v>
                </c:pt>
                <c:pt idx="7">
                  <c:v>13.874178220232864</c:v>
                </c:pt>
                <c:pt idx="8">
                  <c:v>15.337034689869055</c:v>
                </c:pt>
                <c:pt idx="9">
                  <c:v>16.753365718967611</c:v>
                </c:pt>
                <c:pt idx="10">
                  <c:v>18.125356142330393</c:v>
                </c:pt>
                <c:pt idx="11">
                  <c:v>19.455056103332325</c:v>
                </c:pt>
                <c:pt idx="12">
                  <c:v>20.744391275759209</c:v>
                </c:pt>
                <c:pt idx="13">
                  <c:v>21.99517216867169</c:v>
                </c:pt>
                <c:pt idx="14">
                  <c:v>23.209102608850678</c:v>
                </c:pt>
                <c:pt idx="15">
                  <c:v>24.387787484398313</c:v>
                </c:pt>
                <c:pt idx="16">
                  <c:v>25.532739823501458</c:v>
                </c:pt>
                <c:pt idx="17">
                  <c:v>26.645387274012229</c:v>
                </c:pt>
                <c:pt idx="18">
                  <c:v>27.727078042193156</c:v>
                </c:pt>
                <c:pt idx="19">
                  <c:v>28.779086342570579</c:v>
                </c:pt>
                <c:pt idx="20">
                  <c:v>29.80261740521518</c:v>
                </c:pt>
                <c:pt idx="21">
                  <c:v>30.798812081820305</c:v>
                </c:pt>
                <c:pt idx="22">
                  <c:v>31.768751087587408</c:v>
                </c:pt>
                <c:pt idx="23">
                  <c:v>32.71345891207698</c:v>
                </c:pt>
                <c:pt idx="24">
                  <c:v>33.633907428777263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E6E-42EB-9D5C-FECFBF21B494}"/>
            </c:ext>
          </c:extLst>
        </c:ser>
        <c:ser>
          <c:idx val="13"/>
          <c:order val="13"/>
          <c:val>
            <c:numRef>
              <c:f>'Membrane properties'!$AN$28:$AN$52</c:f>
              <c:numCache>
                <c:formatCode>General</c:formatCode>
                <c:ptCount val="25"/>
                <c:pt idx="0">
                  <c:v>2.3552855448742207</c:v>
                </c:pt>
                <c:pt idx="1">
                  <c:v>4.4318221949214092</c:v>
                </c:pt>
                <c:pt idx="2">
                  <c:v>6.4340430855230695</c:v>
                </c:pt>
                <c:pt idx="3">
                  <c:v>8.3658675380552445</c:v>
                </c:pt>
                <c:pt idx="4">
                  <c:v>10.230944034906329</c:v>
                </c:pt>
                <c:pt idx="5">
                  <c:v>12.03267321708954</c:v>
                </c:pt>
                <c:pt idx="6">
                  <c:v>13.774228577645143</c:v>
                </c:pt>
                <c:pt idx="7">
                  <c:v>15.45857511575328</c:v>
                </c:pt>
                <c:pt idx="8">
                  <c:v>17.088486182230643</c:v>
                </c:pt>
                <c:pt idx="9">
                  <c:v>18.666558717738603</c:v>
                </c:pt>
                <c:pt idx="10">
                  <c:v>20.195227059818741</c:v>
                </c:pt>
                <c:pt idx="11">
                  <c:v>21.67677547315731</c:v>
                </c:pt>
                <c:pt idx="12">
                  <c:v>23.113349538731708</c:v>
                </c:pt>
                <c:pt idx="13">
                  <c:v>24.506966521266911</c:v>
                </c:pt>
                <c:pt idx="14">
                  <c:v>25.859524820355226</c:v>
                </c:pt>
                <c:pt idx="15">
                  <c:v>27.172812598357375</c:v>
                </c:pt>
                <c:pt idx="16">
                  <c:v>28.448515667543298</c:v>
                </c:pt>
                <c:pt idx="17">
                  <c:v>29.688224709624734</c:v>
                </c:pt>
                <c:pt idx="18">
                  <c:v>30.893441892690515</c:v>
                </c:pt>
                <c:pt idx="19">
                  <c:v>32.065586943419696</c:v>
                </c:pt>
                <c:pt idx="20">
                  <c:v>33.206002726181111</c:v>
                </c:pt>
                <c:pt idx="21">
                  <c:v>34.315960375114585</c:v>
                </c:pt>
                <c:pt idx="22">
                  <c:v>35.396664020429178</c:v>
                </c:pt>
                <c:pt idx="23">
                  <c:v>36.449255145863546</c:v>
                </c:pt>
                <c:pt idx="24">
                  <c:v>37.474816610458618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E6E-42EB-9D5C-FECFBF21B494}"/>
            </c:ext>
          </c:extLst>
        </c:ser>
        <c:bandFmts/>
        <c:axId val="-2058089624"/>
        <c:axId val="-2057256120"/>
        <c:axId val="-2057246376"/>
      </c:surface3DChart>
      <c:catAx>
        <c:axId val="-2058089624"/>
        <c:scaling>
          <c:orientation val="minMax"/>
        </c:scaling>
        <c:delete val="0"/>
        <c:axPos val="b"/>
        <c:majorTickMark val="out"/>
        <c:minorTickMark val="none"/>
        <c:tickLblPos val="nextTo"/>
        <c:crossAx val="-2057256120"/>
        <c:crosses val="autoZero"/>
        <c:auto val="1"/>
        <c:lblAlgn val="ctr"/>
        <c:lblOffset val="100"/>
        <c:noMultiLvlLbl val="0"/>
      </c:catAx>
      <c:valAx>
        <c:axId val="-20572561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58089624"/>
        <c:crosses val="autoZero"/>
        <c:crossBetween val="midCat"/>
      </c:valAx>
      <c:serAx>
        <c:axId val="-2057246376"/>
        <c:scaling>
          <c:orientation val="minMax"/>
        </c:scaling>
        <c:delete val="0"/>
        <c:axPos val="b"/>
        <c:majorTickMark val="out"/>
        <c:minorTickMark val="none"/>
        <c:tickLblPos val="nextTo"/>
        <c:crossAx val="-2057256120"/>
        <c:crosses val="autoZero"/>
      </c:serAx>
    </c:plotArea>
    <c:plotVisOnly val="1"/>
    <c:dispBlanksAs val="zero"/>
    <c:showDLblsOverMax val="0"/>
  </c:chart>
  <c:printSettings>
    <c:headerFooter/>
    <c:pageMargins b="1" l="0.75" r="0.75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/>
      <c:surface3DChart>
        <c:wireframe val="0"/>
        <c:ser>
          <c:idx val="0"/>
          <c:order val="0"/>
          <c:tx>
            <c:v>0.35</c:v>
          </c:tx>
          <c:val>
            <c:numRef>
              <c:f>'Membrane properties'!$AA$4:$AA$24</c:f>
              <c:numCache>
                <c:formatCode>General</c:formatCode>
                <c:ptCount val="21"/>
                <c:pt idx="0">
                  <c:v>2.3395911726573471</c:v>
                </c:pt>
                <c:pt idx="1">
                  <c:v>1.9496593105477893</c:v>
                </c:pt>
                <c:pt idx="2">
                  <c:v>1.6711365518981054</c:v>
                </c:pt>
                <c:pt idx="3">
                  <c:v>1.4622444829108419</c:v>
                </c:pt>
                <c:pt idx="4">
                  <c:v>1.2997728736985259</c:v>
                </c:pt>
                <c:pt idx="5">
                  <c:v>1.1697955863286738</c:v>
                </c:pt>
                <c:pt idx="6">
                  <c:v>1.0634505330260666</c:v>
                </c:pt>
                <c:pt idx="7">
                  <c:v>0.97482965527389465</c:v>
                </c:pt>
                <c:pt idx="8">
                  <c:v>0.89984275871436403</c:v>
                </c:pt>
                <c:pt idx="9">
                  <c:v>0.83556827594905247</c:v>
                </c:pt>
                <c:pt idx="10">
                  <c:v>0.77986372421911543</c:v>
                </c:pt>
                <c:pt idx="11">
                  <c:v>0.73112224145542071</c:v>
                </c:pt>
                <c:pt idx="12">
                  <c:v>0.68811505078157231</c:v>
                </c:pt>
                <c:pt idx="13">
                  <c:v>0.64988643684926273</c:v>
                </c:pt>
                <c:pt idx="14">
                  <c:v>0.61568188754140696</c:v>
                </c:pt>
                <c:pt idx="15">
                  <c:v>0.58489779316433643</c:v>
                </c:pt>
                <c:pt idx="16">
                  <c:v>0.55704551729936813</c:v>
                </c:pt>
                <c:pt idx="17">
                  <c:v>0.53172526651303331</c:v>
                </c:pt>
                <c:pt idx="18">
                  <c:v>0.50860677666464027</c:v>
                </c:pt>
                <c:pt idx="19">
                  <c:v>0.48741482763694699</c:v>
                </c:pt>
                <c:pt idx="20">
                  <c:v>0.46791823453146908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9C-4A64-BD58-C07E76341F29}"/>
            </c:ext>
          </c:extLst>
        </c:ser>
        <c:ser>
          <c:idx val="1"/>
          <c:order val="1"/>
          <c:val>
            <c:numRef>
              <c:f>'Membrane properties'!$AB$4:$AB$24</c:f>
              <c:numCache>
                <c:formatCode>General</c:formatCode>
                <c:ptCount val="21"/>
                <c:pt idx="0">
                  <c:v>2.7295230347669039</c:v>
                </c:pt>
                <c:pt idx="1">
                  <c:v>2.2746025289724203</c:v>
                </c:pt>
                <c:pt idx="2">
                  <c:v>1.9496593105477893</c:v>
                </c:pt>
                <c:pt idx="3">
                  <c:v>1.705951896729315</c:v>
                </c:pt>
                <c:pt idx="4">
                  <c:v>1.5164016859816134</c:v>
                </c:pt>
                <c:pt idx="5">
                  <c:v>1.3647615173834524</c:v>
                </c:pt>
                <c:pt idx="6">
                  <c:v>1.2406922885304112</c:v>
                </c:pt>
                <c:pt idx="7">
                  <c:v>1.1373012644862102</c:v>
                </c:pt>
                <c:pt idx="8">
                  <c:v>1.0498165518334248</c:v>
                </c:pt>
                <c:pt idx="9">
                  <c:v>0.97482965527389454</c:v>
                </c:pt>
                <c:pt idx="10">
                  <c:v>0.90984101158896802</c:v>
                </c:pt>
                <c:pt idx="11">
                  <c:v>0.85297594836465751</c:v>
                </c:pt>
                <c:pt idx="12">
                  <c:v>0.80280089257850107</c:v>
                </c:pt>
                <c:pt idx="13">
                  <c:v>0.75820084299080659</c:v>
                </c:pt>
                <c:pt idx="14">
                  <c:v>0.71829553546497449</c:v>
                </c:pt>
                <c:pt idx="15">
                  <c:v>0.68238075869172599</c:v>
                </c:pt>
                <c:pt idx="16">
                  <c:v>0.64988643684926273</c:v>
                </c:pt>
                <c:pt idx="17">
                  <c:v>0.62034614426520551</c:v>
                </c:pt>
                <c:pt idx="18">
                  <c:v>0.59337457277541383</c:v>
                </c:pt>
                <c:pt idx="19">
                  <c:v>0.56865063224310475</c:v>
                </c:pt>
                <c:pt idx="20">
                  <c:v>0.54590460695338072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9C-4A64-BD58-C07E76341F29}"/>
            </c:ext>
          </c:extLst>
        </c:ser>
        <c:ser>
          <c:idx val="2"/>
          <c:order val="2"/>
          <c:val>
            <c:numRef>
              <c:f>'Membrane properties'!$AC$4:$AC$24</c:f>
              <c:numCache>
                <c:formatCode>General</c:formatCode>
                <c:ptCount val="21"/>
                <c:pt idx="0">
                  <c:v>3.1194548968764626</c:v>
                </c:pt>
                <c:pt idx="1">
                  <c:v>2.5995457473970518</c:v>
                </c:pt>
                <c:pt idx="2">
                  <c:v>2.228182069197473</c:v>
                </c:pt>
                <c:pt idx="3">
                  <c:v>1.9496593105477891</c:v>
                </c:pt>
                <c:pt idx="4">
                  <c:v>1.7330304982647013</c:v>
                </c:pt>
                <c:pt idx="5">
                  <c:v>1.5597274484382313</c:v>
                </c:pt>
                <c:pt idx="6">
                  <c:v>1.4179340440347554</c:v>
                </c:pt>
                <c:pt idx="7">
                  <c:v>1.2997728736985259</c:v>
                </c:pt>
                <c:pt idx="8">
                  <c:v>1.1997903449524852</c:v>
                </c:pt>
                <c:pt idx="9">
                  <c:v>1.1140910345987365</c:v>
                </c:pt>
                <c:pt idx="10">
                  <c:v>1.0398182989588205</c:v>
                </c:pt>
                <c:pt idx="11">
                  <c:v>0.97482965527389431</c:v>
                </c:pt>
                <c:pt idx="12">
                  <c:v>0.91748673437542994</c:v>
                </c:pt>
                <c:pt idx="13">
                  <c:v>0.86651524913235023</c:v>
                </c:pt>
                <c:pt idx="14">
                  <c:v>0.82090918338854246</c:v>
                </c:pt>
                <c:pt idx="15">
                  <c:v>0.77986372421911532</c:v>
                </c:pt>
                <c:pt idx="16">
                  <c:v>0.74272735639915743</c:v>
                </c:pt>
                <c:pt idx="17">
                  <c:v>0.70896702201737771</c:v>
                </c:pt>
                <c:pt idx="18">
                  <c:v>0.67814236888618717</c:v>
                </c:pt>
                <c:pt idx="19">
                  <c:v>0.64988643684926262</c:v>
                </c:pt>
                <c:pt idx="20">
                  <c:v>0.62389097937529236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9C-4A64-BD58-C07E76341F29}"/>
            </c:ext>
          </c:extLst>
        </c:ser>
        <c:ser>
          <c:idx val="3"/>
          <c:order val="3"/>
          <c:val>
            <c:numRef>
              <c:f>'Membrane properties'!$AD$4:$AD$24</c:f>
              <c:numCache>
                <c:formatCode>General</c:formatCode>
                <c:ptCount val="21"/>
                <c:pt idx="0">
                  <c:v>3.5093867589860199</c:v>
                </c:pt>
                <c:pt idx="1">
                  <c:v>2.9244889658216837</c:v>
                </c:pt>
                <c:pt idx="2">
                  <c:v>2.5067048278471571</c:v>
                </c:pt>
                <c:pt idx="3">
                  <c:v>2.1933667243662627</c:v>
                </c:pt>
                <c:pt idx="4">
                  <c:v>1.9496593105477893</c:v>
                </c:pt>
                <c:pt idx="5">
                  <c:v>1.75469337949301</c:v>
                </c:pt>
                <c:pt idx="6">
                  <c:v>1.5951757995390998</c:v>
                </c:pt>
                <c:pt idx="7">
                  <c:v>1.4622444829108419</c:v>
                </c:pt>
                <c:pt idx="8">
                  <c:v>1.3497641380715459</c:v>
                </c:pt>
                <c:pt idx="9">
                  <c:v>1.2533524139235781</c:v>
                </c:pt>
                <c:pt idx="10">
                  <c:v>1.1697955863286729</c:v>
                </c:pt>
                <c:pt idx="11">
                  <c:v>1.0966833621831313</c:v>
                </c:pt>
                <c:pt idx="12">
                  <c:v>1.0321725761723588</c:v>
                </c:pt>
                <c:pt idx="13">
                  <c:v>0.97482965527389431</c:v>
                </c:pt>
                <c:pt idx="14">
                  <c:v>0.92352283131211022</c:v>
                </c:pt>
                <c:pt idx="15">
                  <c:v>0.87734668974650476</c:v>
                </c:pt>
                <c:pt idx="16">
                  <c:v>0.83556827594905203</c:v>
                </c:pt>
                <c:pt idx="17">
                  <c:v>0.7975878997695498</c:v>
                </c:pt>
                <c:pt idx="18">
                  <c:v>0.76291016499696074</c:v>
                </c:pt>
                <c:pt idx="19">
                  <c:v>0.7311222414554206</c:v>
                </c:pt>
                <c:pt idx="20">
                  <c:v>0.70187735179720379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9C-4A64-BD58-C07E76341F29}"/>
            </c:ext>
          </c:extLst>
        </c:ser>
        <c:ser>
          <c:idx val="4"/>
          <c:order val="4"/>
          <c:tx>
            <c:v>0.55</c:v>
          </c:tx>
          <c:val>
            <c:numRef>
              <c:f>'Membrane properties'!$AE$4:$AE$24</c:f>
              <c:numCache>
                <c:formatCode>General</c:formatCode>
                <c:ptCount val="21"/>
                <c:pt idx="0">
                  <c:v>3.8993186210955773</c:v>
                </c:pt>
                <c:pt idx="1">
                  <c:v>3.2494321842463139</c:v>
                </c:pt>
                <c:pt idx="2">
                  <c:v>2.7852275864968417</c:v>
                </c:pt>
                <c:pt idx="3">
                  <c:v>2.4370741381847361</c:v>
                </c:pt>
                <c:pt idx="4">
                  <c:v>2.1662881228308764</c:v>
                </c:pt>
                <c:pt idx="5">
                  <c:v>1.9496593105477893</c:v>
                </c:pt>
                <c:pt idx="6">
                  <c:v>1.7724175550434444</c:v>
                </c:pt>
                <c:pt idx="7">
                  <c:v>1.6247160921231569</c:v>
                </c:pt>
                <c:pt idx="8">
                  <c:v>1.4997379311906067</c:v>
                </c:pt>
                <c:pt idx="9">
                  <c:v>1.3926137932484206</c:v>
                </c:pt>
                <c:pt idx="10">
                  <c:v>1.2997728736985255</c:v>
                </c:pt>
                <c:pt idx="11">
                  <c:v>1.218537069092368</c:v>
                </c:pt>
                <c:pt idx="12">
                  <c:v>1.1468584179692873</c:v>
                </c:pt>
                <c:pt idx="13">
                  <c:v>1.083144061415438</c:v>
                </c:pt>
                <c:pt idx="14">
                  <c:v>1.026136479235678</c:v>
                </c:pt>
                <c:pt idx="15">
                  <c:v>0.97482965527389398</c:v>
                </c:pt>
                <c:pt idx="16">
                  <c:v>0.92840919549894685</c:v>
                </c:pt>
                <c:pt idx="17">
                  <c:v>0.88620877752172189</c:v>
                </c:pt>
                <c:pt idx="18">
                  <c:v>0.84767796110773386</c:v>
                </c:pt>
                <c:pt idx="19">
                  <c:v>0.81235804606157824</c:v>
                </c:pt>
                <c:pt idx="20">
                  <c:v>0.77986372421911532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9C-4A64-BD58-C07E76341F29}"/>
            </c:ext>
          </c:extLst>
        </c:ser>
        <c:ser>
          <c:idx val="5"/>
          <c:order val="5"/>
          <c:val>
            <c:numRef>
              <c:f>'Membrane properties'!$AF$4:$AF$24</c:f>
              <c:numCache>
                <c:formatCode>General</c:formatCode>
                <c:ptCount val="21"/>
                <c:pt idx="0">
                  <c:v>4.2892504832051355</c:v>
                </c:pt>
                <c:pt idx="1">
                  <c:v>3.5743754026709467</c:v>
                </c:pt>
                <c:pt idx="2">
                  <c:v>3.0637503451465253</c:v>
                </c:pt>
                <c:pt idx="3">
                  <c:v>2.6807815520032094</c:v>
                </c:pt>
                <c:pt idx="4">
                  <c:v>2.3829169351139643</c:v>
                </c:pt>
                <c:pt idx="5">
                  <c:v>2.1446252416025677</c:v>
                </c:pt>
                <c:pt idx="6">
                  <c:v>1.9496593105477891</c:v>
                </c:pt>
                <c:pt idx="7">
                  <c:v>1.7871877013354733</c:v>
                </c:pt>
                <c:pt idx="8">
                  <c:v>1.6497117243096673</c:v>
                </c:pt>
                <c:pt idx="9">
                  <c:v>1.5318751725732627</c:v>
                </c:pt>
                <c:pt idx="10">
                  <c:v>1.429750161068378</c:v>
                </c:pt>
                <c:pt idx="11">
                  <c:v>1.3403907760016045</c:v>
                </c:pt>
                <c:pt idx="12">
                  <c:v>1.2615442597662161</c:v>
                </c:pt>
                <c:pt idx="13">
                  <c:v>1.1914584675569819</c:v>
                </c:pt>
                <c:pt idx="14">
                  <c:v>1.1287501271592457</c:v>
                </c:pt>
                <c:pt idx="15">
                  <c:v>1.0723126208012839</c:v>
                </c:pt>
                <c:pt idx="16">
                  <c:v>1.0212501150488416</c:v>
                </c:pt>
                <c:pt idx="17">
                  <c:v>0.97482965527389431</c:v>
                </c:pt>
                <c:pt idx="18">
                  <c:v>0.9324457572185072</c:v>
                </c:pt>
                <c:pt idx="19">
                  <c:v>0.89359385066773622</c:v>
                </c:pt>
                <c:pt idx="20">
                  <c:v>0.85785009664102685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9C-4A64-BD58-C07E76341F29}"/>
            </c:ext>
          </c:extLst>
        </c:ser>
        <c:ser>
          <c:idx val="6"/>
          <c:order val="6"/>
          <c:val>
            <c:numRef>
              <c:f>'Membrane properties'!$AG$4:$AG$24</c:f>
              <c:numCache>
                <c:formatCode>General</c:formatCode>
                <c:ptCount val="21"/>
                <c:pt idx="0">
                  <c:v>4.6791823453146941</c:v>
                </c:pt>
                <c:pt idx="1">
                  <c:v>3.8993186210955786</c:v>
                </c:pt>
                <c:pt idx="2">
                  <c:v>3.3422731037962108</c:v>
                </c:pt>
                <c:pt idx="3">
                  <c:v>2.9244889658216837</c:v>
                </c:pt>
                <c:pt idx="4">
                  <c:v>2.5995457473970518</c:v>
                </c:pt>
                <c:pt idx="5">
                  <c:v>2.3395911726573475</c:v>
                </c:pt>
                <c:pt idx="6">
                  <c:v>2.1269010660521332</c:v>
                </c:pt>
                <c:pt idx="7">
                  <c:v>1.9496593105477893</c:v>
                </c:pt>
                <c:pt idx="8">
                  <c:v>1.7996855174287281</c:v>
                </c:pt>
                <c:pt idx="9">
                  <c:v>1.6711365518981049</c:v>
                </c:pt>
                <c:pt idx="10">
                  <c:v>1.5597274484382309</c:v>
                </c:pt>
                <c:pt idx="11">
                  <c:v>1.4622444829108414</c:v>
                </c:pt>
                <c:pt idx="12">
                  <c:v>1.3762301015631446</c:v>
                </c:pt>
                <c:pt idx="13">
                  <c:v>1.2997728736985255</c:v>
                </c:pt>
                <c:pt idx="14">
                  <c:v>1.2313637750828139</c:v>
                </c:pt>
                <c:pt idx="15">
                  <c:v>1.1697955863286729</c:v>
                </c:pt>
                <c:pt idx="16">
                  <c:v>1.1140910345987363</c:v>
                </c:pt>
                <c:pt idx="17">
                  <c:v>1.0634505330260666</c:v>
                </c:pt>
                <c:pt idx="18">
                  <c:v>1.0172135533292805</c:v>
                </c:pt>
                <c:pt idx="19">
                  <c:v>0.97482965527389398</c:v>
                </c:pt>
                <c:pt idx="20">
                  <c:v>0.93583646906293816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59C-4A64-BD58-C07E76341F29}"/>
            </c:ext>
          </c:extLst>
        </c:ser>
        <c:ser>
          <c:idx val="7"/>
          <c:order val="7"/>
          <c:val>
            <c:numRef>
              <c:f>'Membrane properties'!$AH$4:$AH$24</c:f>
              <c:numCache>
                <c:formatCode>General</c:formatCode>
                <c:ptCount val="21"/>
                <c:pt idx="0">
                  <c:v>5.0691142074242528</c:v>
                </c:pt>
                <c:pt idx="1">
                  <c:v>4.2242618395202101</c:v>
                </c:pt>
                <c:pt idx="2">
                  <c:v>3.6207958624458945</c:v>
                </c:pt>
                <c:pt idx="3">
                  <c:v>3.168196379640158</c:v>
                </c:pt>
                <c:pt idx="4">
                  <c:v>2.8161745596801397</c:v>
                </c:pt>
                <c:pt idx="5">
                  <c:v>2.5345571037121259</c:v>
                </c:pt>
                <c:pt idx="6">
                  <c:v>2.3041428215564781</c:v>
                </c:pt>
                <c:pt idx="7">
                  <c:v>2.112130919760105</c:v>
                </c:pt>
                <c:pt idx="8">
                  <c:v>1.9496593105477891</c:v>
                </c:pt>
                <c:pt idx="9">
                  <c:v>1.810397931222947</c:v>
                </c:pt>
                <c:pt idx="10">
                  <c:v>1.6897047358080837</c:v>
                </c:pt>
                <c:pt idx="11">
                  <c:v>1.5840981898200781</c:v>
                </c:pt>
                <c:pt idx="12">
                  <c:v>1.4909159433600734</c:v>
                </c:pt>
                <c:pt idx="13">
                  <c:v>1.4080872798400694</c:v>
                </c:pt>
                <c:pt idx="14">
                  <c:v>1.3339774230063817</c:v>
                </c:pt>
                <c:pt idx="15">
                  <c:v>1.2672785518560625</c:v>
                </c:pt>
                <c:pt idx="16">
                  <c:v>1.206931954148631</c:v>
                </c:pt>
                <c:pt idx="17">
                  <c:v>1.1520714107782388</c:v>
                </c:pt>
                <c:pt idx="18">
                  <c:v>1.1019813494400543</c:v>
                </c:pt>
                <c:pt idx="19">
                  <c:v>1.0560654598800521</c:v>
                </c:pt>
                <c:pt idx="20">
                  <c:v>1.01382284148485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59C-4A64-BD58-C07E76341F29}"/>
            </c:ext>
          </c:extLst>
        </c:ser>
        <c:ser>
          <c:idx val="8"/>
          <c:order val="8"/>
          <c:tx>
            <c:v>0.75</c:v>
          </c:tx>
          <c:val>
            <c:numRef>
              <c:f>'Membrane properties'!$AI$4:$AI$24</c:f>
              <c:numCache>
                <c:formatCode>General</c:formatCode>
                <c:ptCount val="21"/>
                <c:pt idx="0">
                  <c:v>5.4590460695338106</c:v>
                </c:pt>
                <c:pt idx="1">
                  <c:v>4.5492050579448406</c:v>
                </c:pt>
                <c:pt idx="2">
                  <c:v>3.8993186210955795</c:v>
                </c:pt>
                <c:pt idx="3">
                  <c:v>3.4119037934586309</c:v>
                </c:pt>
                <c:pt idx="4">
                  <c:v>3.0328033719632286</c:v>
                </c:pt>
                <c:pt idx="5">
                  <c:v>2.7295230347669057</c:v>
                </c:pt>
                <c:pt idx="6">
                  <c:v>2.4813845770608229</c:v>
                </c:pt>
                <c:pt idx="7">
                  <c:v>2.2746025289724203</c:v>
                </c:pt>
                <c:pt idx="8">
                  <c:v>2.0996331036668501</c:v>
                </c:pt>
                <c:pt idx="9">
                  <c:v>1.9496593105477893</c:v>
                </c:pt>
                <c:pt idx="10">
                  <c:v>1.819682023177936</c:v>
                </c:pt>
                <c:pt idx="11">
                  <c:v>1.7059518967293155</c:v>
                </c:pt>
                <c:pt idx="12">
                  <c:v>1.6056017851570024</c:v>
                </c:pt>
                <c:pt idx="13">
                  <c:v>1.5164016859816134</c:v>
                </c:pt>
                <c:pt idx="14">
                  <c:v>1.4365910709299494</c:v>
                </c:pt>
                <c:pt idx="15">
                  <c:v>1.364761517383452</c:v>
                </c:pt>
                <c:pt idx="16">
                  <c:v>1.2997728736985257</c:v>
                </c:pt>
                <c:pt idx="17">
                  <c:v>1.2406922885304112</c:v>
                </c:pt>
                <c:pt idx="18">
                  <c:v>1.1867491455508279</c:v>
                </c:pt>
                <c:pt idx="19">
                  <c:v>1.1373012644862102</c:v>
                </c:pt>
                <c:pt idx="20">
                  <c:v>1.0918092139067617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59C-4A64-BD58-C07E76341F29}"/>
            </c:ext>
          </c:extLst>
        </c:ser>
        <c:ser>
          <c:idx val="9"/>
          <c:order val="9"/>
          <c:val>
            <c:numRef>
              <c:f>'Membrane properties'!$AJ$4:$AJ$24</c:f>
              <c:numCache>
                <c:formatCode>General</c:formatCode>
                <c:ptCount val="21"/>
                <c:pt idx="0">
                  <c:v>5.8489779316433674</c:v>
                </c:pt>
                <c:pt idx="1">
                  <c:v>4.8741482763694721</c:v>
                </c:pt>
                <c:pt idx="2">
                  <c:v>4.1778413797452618</c:v>
                </c:pt>
                <c:pt idx="3">
                  <c:v>3.6556112072771048</c:v>
                </c:pt>
                <c:pt idx="4">
                  <c:v>3.2494321842463165</c:v>
                </c:pt>
                <c:pt idx="5">
                  <c:v>2.9244889658216842</c:v>
                </c:pt>
                <c:pt idx="6">
                  <c:v>2.6586263325651673</c:v>
                </c:pt>
                <c:pt idx="7">
                  <c:v>2.4370741381847361</c:v>
                </c:pt>
                <c:pt idx="8">
                  <c:v>2.24960689678591</c:v>
                </c:pt>
                <c:pt idx="9">
                  <c:v>2.0889206898726309</c:v>
                </c:pt>
                <c:pt idx="10">
                  <c:v>1.9496593105477886</c:v>
                </c:pt>
                <c:pt idx="11">
                  <c:v>1.8278056036385515</c:v>
                </c:pt>
                <c:pt idx="12">
                  <c:v>1.7202876269539313</c:v>
                </c:pt>
                <c:pt idx="13">
                  <c:v>1.6247160921231569</c:v>
                </c:pt>
                <c:pt idx="14">
                  <c:v>1.5392047188535174</c:v>
                </c:pt>
                <c:pt idx="15">
                  <c:v>1.4622444829108412</c:v>
                </c:pt>
                <c:pt idx="16">
                  <c:v>1.3926137932484206</c:v>
                </c:pt>
                <c:pt idx="17">
                  <c:v>1.329313166282583</c:v>
                </c:pt>
                <c:pt idx="18">
                  <c:v>1.2715169416616008</c:v>
                </c:pt>
                <c:pt idx="19">
                  <c:v>1.2185370690923678</c:v>
                </c:pt>
                <c:pt idx="20">
                  <c:v>1.1697955863286729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59C-4A64-BD58-C07E76341F29}"/>
            </c:ext>
          </c:extLst>
        </c:ser>
        <c:ser>
          <c:idx val="10"/>
          <c:order val="10"/>
          <c:val>
            <c:numRef>
              <c:f>'Membrane properties'!$AK$4:$AK$24</c:f>
              <c:numCache>
                <c:formatCode>General</c:formatCode>
                <c:ptCount val="21"/>
                <c:pt idx="0">
                  <c:v>6.2389097937529261</c:v>
                </c:pt>
                <c:pt idx="1">
                  <c:v>5.1990914947941054</c:v>
                </c:pt>
                <c:pt idx="2">
                  <c:v>4.4563641383949486</c:v>
                </c:pt>
                <c:pt idx="3">
                  <c:v>3.8993186210955795</c:v>
                </c:pt>
                <c:pt idx="4">
                  <c:v>3.4660609965294031</c:v>
                </c:pt>
                <c:pt idx="5">
                  <c:v>3.1194548968764635</c:v>
                </c:pt>
                <c:pt idx="6">
                  <c:v>2.8358680880695126</c:v>
                </c:pt>
                <c:pt idx="7">
                  <c:v>2.5995457473970527</c:v>
                </c:pt>
                <c:pt idx="8">
                  <c:v>2.3995806899049712</c:v>
                </c:pt>
                <c:pt idx="9">
                  <c:v>2.2281820691974734</c:v>
                </c:pt>
                <c:pt idx="10">
                  <c:v>2.0796365979176419</c:v>
                </c:pt>
                <c:pt idx="11">
                  <c:v>1.9496593105477893</c:v>
                </c:pt>
                <c:pt idx="12">
                  <c:v>1.8349734687508603</c:v>
                </c:pt>
                <c:pt idx="13">
                  <c:v>1.7330304982647013</c:v>
                </c:pt>
                <c:pt idx="14">
                  <c:v>1.6418183667770854</c:v>
                </c:pt>
                <c:pt idx="15">
                  <c:v>1.5597274484382313</c:v>
                </c:pt>
                <c:pt idx="16">
                  <c:v>1.4854547127983155</c:v>
                </c:pt>
                <c:pt idx="17">
                  <c:v>1.4179340440347559</c:v>
                </c:pt>
                <c:pt idx="18">
                  <c:v>1.356284737772375</c:v>
                </c:pt>
                <c:pt idx="19">
                  <c:v>1.2997728736985257</c:v>
                </c:pt>
                <c:pt idx="20">
                  <c:v>1.247781958750585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9C-4A64-BD58-C07E76341F29}"/>
            </c:ext>
          </c:extLst>
        </c:ser>
        <c:ser>
          <c:idx val="11"/>
          <c:order val="11"/>
          <c:val>
            <c:numRef>
              <c:f>'Membrane properties'!$AL$4:$AL$24</c:f>
              <c:numCache>
                <c:formatCode>General</c:formatCode>
                <c:ptCount val="21"/>
                <c:pt idx="0">
                  <c:v>6.6288416558624847</c:v>
                </c:pt>
                <c:pt idx="1">
                  <c:v>5.5240347132187368</c:v>
                </c:pt>
                <c:pt idx="2">
                  <c:v>4.7348868970446336</c:v>
                </c:pt>
                <c:pt idx="3">
                  <c:v>4.1430260349140529</c:v>
                </c:pt>
                <c:pt idx="4">
                  <c:v>3.6826898088124924</c:v>
                </c:pt>
                <c:pt idx="5">
                  <c:v>3.3144208279312424</c:v>
                </c:pt>
                <c:pt idx="6">
                  <c:v>3.0131098435738566</c:v>
                </c:pt>
                <c:pt idx="7">
                  <c:v>2.7620173566093684</c:v>
                </c:pt>
                <c:pt idx="8">
                  <c:v>2.5495544830240324</c:v>
                </c:pt>
                <c:pt idx="9">
                  <c:v>2.3674434485223159</c:v>
                </c:pt>
                <c:pt idx="10">
                  <c:v>2.2096138852874945</c:v>
                </c:pt>
                <c:pt idx="11">
                  <c:v>2.071513017457026</c:v>
                </c:pt>
                <c:pt idx="12">
                  <c:v>1.9496593105477893</c:v>
                </c:pt>
                <c:pt idx="13">
                  <c:v>1.8413449044062455</c:v>
                </c:pt>
                <c:pt idx="14">
                  <c:v>1.7444320147006531</c:v>
                </c:pt>
                <c:pt idx="15">
                  <c:v>1.657210413965621</c:v>
                </c:pt>
                <c:pt idx="16">
                  <c:v>1.5782956323482098</c:v>
                </c:pt>
                <c:pt idx="17">
                  <c:v>1.5065549217869276</c:v>
                </c:pt>
                <c:pt idx="18">
                  <c:v>1.4410525338831484</c:v>
                </c:pt>
                <c:pt idx="19">
                  <c:v>1.3810086783046838</c:v>
                </c:pt>
                <c:pt idx="20">
                  <c:v>1.3257683311724964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59C-4A64-BD58-C07E76341F29}"/>
            </c:ext>
          </c:extLst>
        </c:ser>
        <c:ser>
          <c:idx val="12"/>
          <c:order val="12"/>
          <c:tx>
            <c:v>0.9</c:v>
          </c:tx>
          <c:val>
            <c:numRef>
              <c:f>'Membrane properties'!$AM$4:$AM$24</c:f>
              <c:numCache>
                <c:formatCode>General</c:formatCode>
                <c:ptCount val="21"/>
                <c:pt idx="0">
                  <c:v>7.0187735179720434</c:v>
                </c:pt>
                <c:pt idx="1">
                  <c:v>5.8489779316433701</c:v>
                </c:pt>
                <c:pt idx="2">
                  <c:v>5.0134096556943177</c:v>
                </c:pt>
                <c:pt idx="3">
                  <c:v>4.3867334487325271</c:v>
                </c:pt>
                <c:pt idx="4">
                  <c:v>3.8993186210955795</c:v>
                </c:pt>
                <c:pt idx="5">
                  <c:v>3.5093867589860217</c:v>
                </c:pt>
                <c:pt idx="6">
                  <c:v>3.1903515990782005</c:v>
                </c:pt>
                <c:pt idx="7">
                  <c:v>2.924488965821685</c:v>
                </c:pt>
                <c:pt idx="8">
                  <c:v>2.6995282761430928</c:v>
                </c:pt>
                <c:pt idx="9">
                  <c:v>2.5067048278471575</c:v>
                </c:pt>
                <c:pt idx="10">
                  <c:v>2.3395911726573475</c:v>
                </c:pt>
                <c:pt idx="11">
                  <c:v>2.1933667243662627</c:v>
                </c:pt>
                <c:pt idx="12">
                  <c:v>2.064345152344718</c:v>
                </c:pt>
                <c:pt idx="13">
                  <c:v>1.9496593105477893</c:v>
                </c:pt>
                <c:pt idx="14">
                  <c:v>1.8470456626242211</c:v>
                </c:pt>
                <c:pt idx="15">
                  <c:v>1.75469337949301</c:v>
                </c:pt>
                <c:pt idx="16">
                  <c:v>1.6711365518981054</c:v>
                </c:pt>
                <c:pt idx="17">
                  <c:v>1.5951757995391</c:v>
                </c:pt>
                <c:pt idx="18">
                  <c:v>1.5258203299939221</c:v>
                </c:pt>
                <c:pt idx="19">
                  <c:v>1.4622444829108414</c:v>
                </c:pt>
                <c:pt idx="20">
                  <c:v>1.4037547035944078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59C-4A64-BD58-C07E76341F29}"/>
            </c:ext>
          </c:extLst>
        </c:ser>
        <c:ser>
          <c:idx val="13"/>
          <c:order val="13"/>
          <c:val>
            <c:numRef>
              <c:f>'Membrane properties'!$AN$4:$AN$24</c:f>
              <c:numCache>
                <c:formatCode>General</c:formatCode>
                <c:ptCount val="21"/>
                <c:pt idx="0">
                  <c:v>7.4087053800816003</c:v>
                </c:pt>
                <c:pt idx="1">
                  <c:v>6.1739211500680016</c:v>
                </c:pt>
                <c:pt idx="2">
                  <c:v>5.291932414344001</c:v>
                </c:pt>
                <c:pt idx="3">
                  <c:v>4.6304408625510005</c:v>
                </c:pt>
                <c:pt idx="4">
                  <c:v>4.1159474333786674</c:v>
                </c:pt>
                <c:pt idx="5">
                  <c:v>3.7043526900408006</c:v>
                </c:pt>
                <c:pt idx="6">
                  <c:v>3.3675933545825458</c:v>
                </c:pt>
                <c:pt idx="7">
                  <c:v>3.0869605750340008</c:v>
                </c:pt>
                <c:pt idx="8">
                  <c:v>2.8495020692621544</c:v>
                </c:pt>
                <c:pt idx="9">
                  <c:v>2.645966207172</c:v>
                </c:pt>
                <c:pt idx="10">
                  <c:v>2.4695684600272001</c:v>
                </c:pt>
                <c:pt idx="11">
                  <c:v>2.3152204312754998</c:v>
                </c:pt>
                <c:pt idx="12">
                  <c:v>2.1790309941416464</c:v>
                </c:pt>
                <c:pt idx="13">
                  <c:v>2.0579737166893333</c:v>
                </c:pt>
                <c:pt idx="14">
                  <c:v>1.9496593105477891</c:v>
                </c:pt>
                <c:pt idx="15">
                  <c:v>1.8521763450203996</c:v>
                </c:pt>
                <c:pt idx="16">
                  <c:v>1.7639774714479997</c:v>
                </c:pt>
                <c:pt idx="17">
                  <c:v>1.6837966772912722</c:v>
                </c:pt>
                <c:pt idx="18">
                  <c:v>1.610588126104695</c:v>
                </c:pt>
                <c:pt idx="19">
                  <c:v>1.5434802875169997</c:v>
                </c:pt>
                <c:pt idx="20">
                  <c:v>1.4817410760163197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59C-4A64-BD58-C07E76341F29}"/>
            </c:ext>
          </c:extLst>
        </c:ser>
        <c:bandFmts/>
        <c:axId val="-2060475576"/>
        <c:axId val="-2060472696"/>
        <c:axId val="-2058461000"/>
      </c:surface3DChart>
      <c:catAx>
        <c:axId val="-2060475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060472696"/>
        <c:crosses val="autoZero"/>
        <c:auto val="1"/>
        <c:lblAlgn val="ctr"/>
        <c:lblOffset val="100"/>
        <c:tickLblSkip val="2"/>
        <c:noMultiLvlLbl val="0"/>
      </c:catAx>
      <c:valAx>
        <c:axId val="-2060472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60475576"/>
        <c:crosses val="autoZero"/>
        <c:crossBetween val="midCat"/>
      </c:valAx>
      <c:serAx>
        <c:axId val="-2058461000"/>
        <c:scaling>
          <c:orientation val="minMax"/>
        </c:scaling>
        <c:delete val="0"/>
        <c:axPos val="b"/>
        <c:majorTickMark val="out"/>
        <c:minorTickMark val="none"/>
        <c:tickLblPos val="nextTo"/>
        <c:crossAx val="-2060472696"/>
        <c:crosses val="autoZero"/>
      </c:serAx>
    </c:plotArea>
    <c:plotVisOnly val="1"/>
    <c:dispBlanksAs val="zero"/>
    <c:showDLblsOverMax val="0"/>
  </c:chart>
  <c:printSettings>
    <c:headerFooter/>
    <c:pageMargins b="1" l="0.75" r="0.75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Flux (LMH)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'Postprocessing results (2)'!$C$97</c:f>
              <c:strCache>
                <c:ptCount val="1"/>
                <c:pt idx="0">
                  <c:v>7  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'Postprocessing results (2)'!$B$98:$B$102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</c:numCache>
            </c:numRef>
          </c:xVal>
          <c:yVal>
            <c:numRef>
              <c:f>'Postprocessing results (2)'!$C$98:$C$102</c:f>
              <c:numCache>
                <c:formatCode>General</c:formatCode>
                <c:ptCount val="5"/>
                <c:pt idx="0">
                  <c:v>28.366398360000005</c:v>
                </c:pt>
                <c:pt idx="1">
                  <c:v>34.494697080000002</c:v>
                </c:pt>
                <c:pt idx="2">
                  <c:v>40.245650280000007</c:v>
                </c:pt>
                <c:pt idx="3">
                  <c:v>43.088060520000006</c:v>
                </c:pt>
                <c:pt idx="4">
                  <c:v>44.790653880000008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F1-4F60-94A6-64ED8A858C2C}"/>
            </c:ext>
          </c:extLst>
        </c:ser>
        <c:ser>
          <c:idx val="1"/>
          <c:order val="1"/>
          <c:tx>
            <c:strRef>
              <c:f>'Postprocessing results (2)'!$D$97</c:f>
              <c:strCache>
                <c:ptCount val="1"/>
                <c:pt idx="0">
                  <c:v>7 SD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'Postprocessing results (2)'!$B$98:$B$102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</c:numCache>
            </c:numRef>
          </c:xVal>
          <c:yVal>
            <c:numRef>
              <c:f>'Postprocessing results (2)'!$D$98:$D$102</c:f>
              <c:numCache>
                <c:formatCode>General</c:formatCode>
                <c:ptCount val="5"/>
                <c:pt idx="0">
                  <c:v>15.7745988</c:v>
                </c:pt>
                <c:pt idx="1">
                  <c:v>20.307931920000001</c:v>
                </c:pt>
                <c:pt idx="2">
                  <c:v>25.341798960000002</c:v>
                </c:pt>
                <c:pt idx="3">
                  <c:v>29.182683600000001</c:v>
                </c:pt>
                <c:pt idx="4">
                  <c:v>31.764453119999999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F1-4F60-94A6-64ED8A858C2C}"/>
            </c:ext>
          </c:extLst>
        </c:ser>
        <c:ser>
          <c:idx val="2"/>
          <c:order val="2"/>
          <c:tx>
            <c:strRef>
              <c:f>'Postprocessing results (2)'!$E$97</c:f>
              <c:strCache>
                <c:ptCount val="1"/>
                <c:pt idx="0">
                  <c:v>13 ES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'Postprocessing results (2)'!$B$98:$B$102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</c:numCache>
            </c:numRef>
          </c:xVal>
          <c:yVal>
            <c:numRef>
              <c:f>'Postprocessing results (2)'!$E$98:$E$102</c:f>
              <c:numCache>
                <c:formatCode>General</c:formatCode>
                <c:ptCount val="5"/>
                <c:pt idx="0">
                  <c:v>23.302706760000003</c:v>
                </c:pt>
                <c:pt idx="1">
                  <c:v>30.501447840000004</c:v>
                </c:pt>
                <c:pt idx="2">
                  <c:v>37.347481080000009</c:v>
                </c:pt>
                <c:pt idx="3">
                  <c:v>40.75461288000001</c:v>
                </c:pt>
                <c:pt idx="4">
                  <c:v>42.809914080000006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FF1-4F60-94A6-64ED8A858C2C}"/>
            </c:ext>
          </c:extLst>
        </c:ser>
        <c:ser>
          <c:idx val="3"/>
          <c:order val="3"/>
          <c:tx>
            <c:strRef>
              <c:f>'Postprocessing results (2)'!$F$97</c:f>
              <c:strCache>
                <c:ptCount val="1"/>
                <c:pt idx="0">
                  <c:v>13 SD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'Postprocessing results (2)'!$B$98:$B$102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</c:numCache>
            </c:numRef>
          </c:xVal>
          <c:yVal>
            <c:numRef>
              <c:f>'Postprocessing results (2)'!$F$98:$F$102</c:f>
              <c:numCache>
                <c:formatCode>General</c:formatCode>
                <c:ptCount val="5"/>
                <c:pt idx="0">
                  <c:v>14.064873480000003</c:v>
                </c:pt>
                <c:pt idx="1">
                  <c:v>19.227115800000004</c:v>
                </c:pt>
                <c:pt idx="2">
                  <c:v>25.740540360000001</c:v>
                </c:pt>
                <c:pt idx="3">
                  <c:v>29.769449400000006</c:v>
                </c:pt>
                <c:pt idx="4">
                  <c:v>32.773301280000005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FF1-4F60-94A6-64ED8A858C2C}"/>
            </c:ext>
          </c:extLst>
        </c:ser>
        <c:ser>
          <c:idx val="4"/>
          <c:order val="4"/>
          <c:tx>
            <c:strRef>
              <c:f>'Postprocessing results (2)'!$G$97</c:f>
              <c:strCache>
                <c:ptCount val="1"/>
                <c:pt idx="0">
                  <c:v>19 ES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'Postprocessing results (2)'!$B$98:$B$102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</c:numCache>
            </c:numRef>
          </c:xVal>
          <c:yVal>
            <c:numRef>
              <c:f>'Postprocessing results (2)'!$G$98:$G$102</c:f>
              <c:numCache>
                <c:formatCode>General</c:formatCode>
                <c:ptCount val="5"/>
                <c:pt idx="0">
                  <c:v>21.879556559999997</c:v>
                </c:pt>
                <c:pt idx="1">
                  <c:v>30.103354799999998</c:v>
                </c:pt>
                <c:pt idx="2">
                  <c:v>37.711211040000009</c:v>
                </c:pt>
                <c:pt idx="3">
                  <c:v>41.469753960000006</c:v>
                </c:pt>
                <c:pt idx="4">
                  <c:v>43.018037640000003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FF1-4F60-94A6-64ED8A858C2C}"/>
            </c:ext>
          </c:extLst>
        </c:ser>
        <c:ser>
          <c:idx val="5"/>
          <c:order val="5"/>
          <c:tx>
            <c:strRef>
              <c:f>'Postprocessing results (2)'!$H$97</c:f>
              <c:strCache>
                <c:ptCount val="1"/>
                <c:pt idx="0">
                  <c:v>19 SD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'Postprocessing results (2)'!$B$98:$B$102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</c:numCache>
            </c:numRef>
          </c:xVal>
          <c:yVal>
            <c:numRef>
              <c:f>'Postprocessing results (2)'!$H$98:$H$102</c:f>
              <c:numCache>
                <c:formatCode>General</c:formatCode>
                <c:ptCount val="5"/>
                <c:pt idx="0">
                  <c:v>11.189396880000002</c:v>
                </c:pt>
                <c:pt idx="1">
                  <c:v>15.670861200000003</c:v>
                </c:pt>
                <c:pt idx="2">
                  <c:v>22.038404760000002</c:v>
                </c:pt>
                <c:pt idx="3">
                  <c:v>26.279975880000006</c:v>
                </c:pt>
                <c:pt idx="4">
                  <c:v>29.459533320000002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FF1-4F60-94A6-64ED8A858C2C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'Postprocessing results (2)'!$B$99</c:f>
              <c:numCache>
                <c:formatCode>General</c:formatCode>
                <c:ptCount val="1"/>
                <c:pt idx="0">
                  <c:v>60</c:v>
                </c:pt>
              </c:numCache>
            </c:numRef>
          </c:xVal>
          <c:yVal>
            <c:numRef>
              <c:f>'Postprocessing results (2)'!$J$99</c:f>
              <c:numCache>
                <c:formatCode>General</c:formatCode>
                <c:ptCount val="1"/>
                <c:pt idx="0">
                  <c:v>19.016224913805758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18-4B03-808C-95C028BCDC8E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'Postprocessing results (2)'!$B$100</c:f>
              <c:numCache>
                <c:formatCode>General</c:formatCode>
                <c:ptCount val="1"/>
                <c:pt idx="0">
                  <c:v>120</c:v>
                </c:pt>
              </c:numCache>
            </c:numRef>
          </c:xVal>
          <c:yVal>
            <c:numRef>
              <c:f>'Postprocessing results (2)'!$J$100</c:f>
              <c:numCache>
                <c:formatCode>General</c:formatCode>
                <c:ptCount val="1"/>
                <c:pt idx="0">
                  <c:v>29.761694471264487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18-4B03-808C-95C028BCDC8E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'Postprocessing results (2)'!$B$101</c:f>
              <c:numCache>
                <c:formatCode>General</c:formatCode>
                <c:ptCount val="1"/>
                <c:pt idx="0">
                  <c:v>180</c:v>
                </c:pt>
              </c:numCache>
            </c:numRef>
          </c:xVal>
          <c:yVal>
            <c:numRef>
              <c:f>'Postprocessing results (2)'!$J$101</c:f>
              <c:numCache>
                <c:formatCode>General</c:formatCode>
                <c:ptCount val="1"/>
                <c:pt idx="0">
                  <c:v>32.431780846148172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18-4B03-808C-95C028BCDC8E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'Postprocessing results (2)'!$B$101</c:f>
              <c:numCache>
                <c:formatCode>General</c:formatCode>
                <c:ptCount val="1"/>
                <c:pt idx="0">
                  <c:v>180</c:v>
                </c:pt>
              </c:numCache>
            </c:numRef>
          </c:xVal>
          <c:yVal>
            <c:numRef>
              <c:f>'Postprocessing results (2)'!$J$101</c:f>
              <c:numCache>
                <c:formatCode>General</c:formatCode>
                <c:ptCount val="1"/>
                <c:pt idx="0">
                  <c:v>32.431780846148172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18-4B03-808C-95C028BCDC8E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'Postprocessing results (2)'!$B$102</c:f>
              <c:numCache>
                <c:formatCode>General</c:formatCode>
                <c:ptCount val="1"/>
                <c:pt idx="0">
                  <c:v>240</c:v>
                </c:pt>
              </c:numCache>
            </c:numRef>
          </c:xVal>
          <c:yVal>
            <c:numRef>
              <c:f>'Postprocessing results (2)'!$J$102</c:f>
              <c:numCache>
                <c:formatCode>General</c:formatCode>
                <c:ptCount val="1"/>
                <c:pt idx="0">
                  <c:v>34.42273340804612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D18-4B03-808C-95C028BCDC8E}"/>
            </c:ext>
          </c:extLst>
        </c:ser>
        <c:ser>
          <c:idx val="12"/>
          <c:order val="11"/>
          <c:tx>
            <c:strRef>
              <c:f>'Postprocessing results (2)'!$J$97</c:f>
              <c:strCache>
                <c:ptCount val="1"/>
                <c:pt idx="0">
                  <c:v>Data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'Postprocessing results (2)'!$B$99:$B$102</c:f>
              <c:numCache>
                <c:formatCode>General</c:formatCode>
                <c:ptCount val="4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</c:numCache>
            </c:numRef>
          </c:xVal>
          <c:yVal>
            <c:numRef>
              <c:f>'Postprocessing results (2)'!$J$99:$J$102</c:f>
              <c:numCache>
                <c:formatCode>General</c:formatCode>
                <c:ptCount val="4"/>
                <c:pt idx="0">
                  <c:v>19.016224913805758</c:v>
                </c:pt>
                <c:pt idx="1">
                  <c:v>29.761694471264487</c:v>
                </c:pt>
                <c:pt idx="2">
                  <c:v>32.431780846148172</c:v>
                </c:pt>
                <c:pt idx="3">
                  <c:v>34.42273340804612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D18-4B03-808C-95C028BCD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5991055"/>
        <c:axId val="2055996879"/>
      </c:scatterChart>
      <c:valAx>
        <c:axId val="20559910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5996879"/>
        <c:crosses val="autoZero"/>
        <c:crossBetween val="midCat"/>
      </c:valAx>
      <c:valAx>
        <c:axId val="2055996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59910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Temperature Polarization Coefficent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'Postprocessing results (2)'!$C$97</c:f>
              <c:strCache>
                <c:ptCount val="1"/>
                <c:pt idx="0">
                  <c:v>7  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'Postprocessing results (2)'!$B$98:$B$102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</c:numCache>
            </c:numRef>
          </c:xVal>
          <c:yVal>
            <c:numRef>
              <c:f>'Postprocessing results (2)'!$G$139:$K$139</c:f>
              <c:numCache>
                <c:formatCode>General</c:formatCode>
                <c:ptCount val="5"/>
                <c:pt idx="0">
                  <c:v>0.73681862320552194</c:v>
                </c:pt>
                <c:pt idx="1">
                  <c:v>0.75861290241638035</c:v>
                </c:pt>
                <c:pt idx="2">
                  <c:v>0.78068968905044955</c:v>
                </c:pt>
                <c:pt idx="3">
                  <c:v>0.79178162463071011</c:v>
                </c:pt>
                <c:pt idx="4">
                  <c:v>0.79838277558575665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B0-4CC2-BDA4-71361A400DA6}"/>
            </c:ext>
          </c:extLst>
        </c:ser>
        <c:ser>
          <c:idx val="1"/>
          <c:order val="1"/>
          <c:tx>
            <c:strRef>
              <c:f>'Postprocessing results (2)'!$D$97</c:f>
              <c:strCache>
                <c:ptCount val="1"/>
                <c:pt idx="0">
                  <c:v>7 SD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'Postprocessing results (2)'!$B$98:$B$102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</c:numCache>
            </c:numRef>
          </c:xVal>
          <c:yVal>
            <c:numRef>
              <c:f>'Postprocessing results (2)'!$B$139:$F$139</c:f>
              <c:numCache>
                <c:formatCode>General</c:formatCode>
                <c:ptCount val="5"/>
                <c:pt idx="0">
                  <c:v>0.44879379874912462</c:v>
                </c:pt>
                <c:pt idx="1">
                  <c:v>0.4987618800556563</c:v>
                </c:pt>
                <c:pt idx="2">
                  <c:v>0.55900142453469093</c:v>
                </c:pt>
                <c:pt idx="3">
                  <c:v>0.59131085441706011</c:v>
                </c:pt>
                <c:pt idx="4">
                  <c:v>0.61804726105997798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B0-4CC2-BDA4-71361A400DA6}"/>
            </c:ext>
          </c:extLst>
        </c:ser>
        <c:ser>
          <c:idx val="2"/>
          <c:order val="2"/>
          <c:tx>
            <c:strRef>
              <c:f>'Postprocessing results (2)'!$E$97</c:f>
              <c:strCache>
                <c:ptCount val="1"/>
                <c:pt idx="0">
                  <c:v>13 ES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'Postprocessing results (2)'!$B$98:$B$102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</c:numCache>
            </c:numRef>
          </c:xVal>
          <c:yVal>
            <c:numRef>
              <c:f>'Postprocessing results (2)'!$G$149:$K$149</c:f>
              <c:numCache>
                <c:formatCode>General</c:formatCode>
                <c:ptCount val="5"/>
                <c:pt idx="0">
                  <c:v>0.7598782380327086</c:v>
                </c:pt>
                <c:pt idx="1">
                  <c:v>0.77659286526281601</c:v>
                </c:pt>
                <c:pt idx="2">
                  <c:v>0.79240441365152692</c:v>
                </c:pt>
                <c:pt idx="3">
                  <c:v>0.79973789001461759</c:v>
                </c:pt>
                <c:pt idx="4">
                  <c:v>0.8039671238352194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DB0-4CC2-BDA4-71361A400DA6}"/>
            </c:ext>
          </c:extLst>
        </c:ser>
        <c:ser>
          <c:idx val="3"/>
          <c:order val="3"/>
          <c:tx>
            <c:strRef>
              <c:f>'Postprocessing results (2)'!$F$97</c:f>
              <c:strCache>
                <c:ptCount val="1"/>
                <c:pt idx="0">
                  <c:v>13 SD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'Postprocessing results (2)'!$B$98:$B$102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</c:numCache>
            </c:numRef>
          </c:xVal>
          <c:yVal>
            <c:numRef>
              <c:f>'Postprocessing results (2)'!$B$149:$F$149</c:f>
              <c:numCache>
                <c:formatCode>General</c:formatCode>
                <c:ptCount val="5"/>
                <c:pt idx="0">
                  <c:v>0.46500186160310608</c:v>
                </c:pt>
                <c:pt idx="1">
                  <c:v>0.52559153799879688</c:v>
                </c:pt>
                <c:pt idx="2">
                  <c:v>0.59350514718291181</c:v>
                </c:pt>
                <c:pt idx="3">
                  <c:v>0.63223160091047048</c:v>
                </c:pt>
                <c:pt idx="4">
                  <c:v>0.66025595867089348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DB0-4CC2-BDA4-71361A400DA6}"/>
            </c:ext>
          </c:extLst>
        </c:ser>
        <c:ser>
          <c:idx val="4"/>
          <c:order val="4"/>
          <c:tx>
            <c:strRef>
              <c:f>'Postprocessing results (2)'!$G$97</c:f>
              <c:strCache>
                <c:ptCount val="1"/>
                <c:pt idx="0">
                  <c:v>19 ES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'Postprocessing results (2)'!$B$98:$B$102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</c:numCache>
            </c:numRef>
          </c:xVal>
          <c:yVal>
            <c:numRef>
              <c:f>'Postprocessing results (2)'!$G$159:$K$159</c:f>
              <c:numCache>
                <c:formatCode>General</c:formatCode>
                <c:ptCount val="5"/>
                <c:pt idx="0">
                  <c:v>0.79221210711675205</c:v>
                </c:pt>
                <c:pt idx="1">
                  <c:v>0.79872966603437379</c:v>
                </c:pt>
                <c:pt idx="2">
                  <c:v>0.80359796221609003</c:v>
                </c:pt>
                <c:pt idx="3">
                  <c:v>0.80620755545226841</c:v>
                </c:pt>
                <c:pt idx="4">
                  <c:v>0.81066876555121126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DB0-4CC2-BDA4-71361A400DA6}"/>
            </c:ext>
          </c:extLst>
        </c:ser>
        <c:ser>
          <c:idx val="5"/>
          <c:order val="5"/>
          <c:tx>
            <c:strRef>
              <c:f>'Postprocessing results (2)'!$H$97</c:f>
              <c:strCache>
                <c:ptCount val="1"/>
                <c:pt idx="0">
                  <c:v>19 SD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'Postprocessing results (2)'!$B$98:$B$102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</c:numCache>
            </c:numRef>
          </c:xVal>
          <c:yVal>
            <c:numRef>
              <c:f>'Postprocessing results (2)'!$B$159:$F$159</c:f>
              <c:numCache>
                <c:formatCode>General</c:formatCode>
                <c:ptCount val="5"/>
                <c:pt idx="0">
                  <c:v>0.4382354698046711</c:v>
                </c:pt>
                <c:pt idx="1">
                  <c:v>0.50354097814313892</c:v>
                </c:pt>
                <c:pt idx="2">
                  <c:v>0.59340485957715361</c:v>
                </c:pt>
                <c:pt idx="3">
                  <c:v>0.64631584341053505</c:v>
                </c:pt>
                <c:pt idx="4">
                  <c:v>0.68194893015744873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DB0-4CC2-BDA4-71361A400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5991055"/>
        <c:axId val="2055996879"/>
      </c:scatterChart>
      <c:valAx>
        <c:axId val="20559910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5996879"/>
        <c:crosses val="autoZero"/>
        <c:crossBetween val="midCat"/>
      </c:valAx>
      <c:valAx>
        <c:axId val="2055996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59910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Flux (LMH)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'Postprocessing results (2)'!$C$97</c:f>
              <c:strCache>
                <c:ptCount val="1"/>
                <c:pt idx="0">
                  <c:v>7  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'Postprocessing results (2)'!$G$139:$K$139</c:f>
              <c:numCache>
                <c:formatCode>General</c:formatCode>
                <c:ptCount val="5"/>
                <c:pt idx="0">
                  <c:v>0.73681862320552194</c:v>
                </c:pt>
                <c:pt idx="1">
                  <c:v>0.75861290241638035</c:v>
                </c:pt>
                <c:pt idx="2">
                  <c:v>0.78068968905044955</c:v>
                </c:pt>
                <c:pt idx="3">
                  <c:v>0.79178162463071011</c:v>
                </c:pt>
                <c:pt idx="4">
                  <c:v>0.79838277558575665</c:v>
                </c:pt>
              </c:numCache>
            </c:numRef>
          </c:xVal>
          <c:yVal>
            <c:numRef>
              <c:f>'Postprocessing results (2)'!$C$98:$C$102</c:f>
              <c:numCache>
                <c:formatCode>General</c:formatCode>
                <c:ptCount val="5"/>
                <c:pt idx="0">
                  <c:v>28.366398360000005</c:v>
                </c:pt>
                <c:pt idx="1">
                  <c:v>34.494697080000002</c:v>
                </c:pt>
                <c:pt idx="2">
                  <c:v>40.245650280000007</c:v>
                </c:pt>
                <c:pt idx="3">
                  <c:v>43.088060520000006</c:v>
                </c:pt>
                <c:pt idx="4">
                  <c:v>44.790653880000008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6A-450C-986D-A5DAE0D8BCC7}"/>
            </c:ext>
          </c:extLst>
        </c:ser>
        <c:ser>
          <c:idx val="1"/>
          <c:order val="1"/>
          <c:tx>
            <c:strRef>
              <c:f>'Postprocessing results (2)'!$D$97</c:f>
              <c:strCache>
                <c:ptCount val="1"/>
                <c:pt idx="0">
                  <c:v>7 SD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'Postprocessing results (2)'!$B$139:$F$139</c:f>
              <c:numCache>
                <c:formatCode>General</c:formatCode>
                <c:ptCount val="5"/>
                <c:pt idx="0">
                  <c:v>0.44879379874912462</c:v>
                </c:pt>
                <c:pt idx="1">
                  <c:v>0.4987618800556563</c:v>
                </c:pt>
                <c:pt idx="2">
                  <c:v>0.55900142453469093</c:v>
                </c:pt>
                <c:pt idx="3">
                  <c:v>0.59131085441706011</c:v>
                </c:pt>
                <c:pt idx="4">
                  <c:v>0.61804726105997798</c:v>
                </c:pt>
              </c:numCache>
            </c:numRef>
          </c:xVal>
          <c:yVal>
            <c:numRef>
              <c:f>'Postprocessing results (2)'!$D$98:$D$102</c:f>
              <c:numCache>
                <c:formatCode>General</c:formatCode>
                <c:ptCount val="5"/>
                <c:pt idx="0">
                  <c:v>15.7745988</c:v>
                </c:pt>
                <c:pt idx="1">
                  <c:v>20.307931920000001</c:v>
                </c:pt>
                <c:pt idx="2">
                  <c:v>25.341798960000002</c:v>
                </c:pt>
                <c:pt idx="3">
                  <c:v>29.182683600000001</c:v>
                </c:pt>
                <c:pt idx="4">
                  <c:v>31.764453119999999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86A-450C-986D-A5DAE0D8BCC7}"/>
            </c:ext>
          </c:extLst>
        </c:ser>
        <c:ser>
          <c:idx val="2"/>
          <c:order val="2"/>
          <c:tx>
            <c:strRef>
              <c:f>'Postprocessing results (2)'!$E$97</c:f>
              <c:strCache>
                <c:ptCount val="1"/>
                <c:pt idx="0">
                  <c:v>13 ES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'Postprocessing results (2)'!$G$149:$K$149</c:f>
              <c:numCache>
                <c:formatCode>General</c:formatCode>
                <c:ptCount val="5"/>
                <c:pt idx="0">
                  <c:v>0.7598782380327086</c:v>
                </c:pt>
                <c:pt idx="1">
                  <c:v>0.77659286526281601</c:v>
                </c:pt>
                <c:pt idx="2">
                  <c:v>0.79240441365152692</c:v>
                </c:pt>
                <c:pt idx="3">
                  <c:v>0.79973789001461759</c:v>
                </c:pt>
                <c:pt idx="4">
                  <c:v>0.8039671238352194</c:v>
                </c:pt>
              </c:numCache>
            </c:numRef>
          </c:xVal>
          <c:yVal>
            <c:numRef>
              <c:f>'Postprocessing results (2)'!$E$98:$E$102</c:f>
              <c:numCache>
                <c:formatCode>General</c:formatCode>
                <c:ptCount val="5"/>
                <c:pt idx="0">
                  <c:v>23.302706760000003</c:v>
                </c:pt>
                <c:pt idx="1">
                  <c:v>30.501447840000004</c:v>
                </c:pt>
                <c:pt idx="2">
                  <c:v>37.347481080000009</c:v>
                </c:pt>
                <c:pt idx="3">
                  <c:v>40.75461288000001</c:v>
                </c:pt>
                <c:pt idx="4">
                  <c:v>42.809914080000006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86A-450C-986D-A5DAE0D8BCC7}"/>
            </c:ext>
          </c:extLst>
        </c:ser>
        <c:ser>
          <c:idx val="3"/>
          <c:order val="3"/>
          <c:tx>
            <c:strRef>
              <c:f>'Postprocessing results (2)'!$F$97</c:f>
              <c:strCache>
                <c:ptCount val="1"/>
                <c:pt idx="0">
                  <c:v>13 SD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'Postprocessing results (2)'!$B$149:$F$149</c:f>
              <c:numCache>
                <c:formatCode>General</c:formatCode>
                <c:ptCount val="5"/>
                <c:pt idx="0">
                  <c:v>0.46500186160310608</c:v>
                </c:pt>
                <c:pt idx="1">
                  <c:v>0.52559153799879688</c:v>
                </c:pt>
                <c:pt idx="2">
                  <c:v>0.59350514718291181</c:v>
                </c:pt>
                <c:pt idx="3">
                  <c:v>0.63223160091047048</c:v>
                </c:pt>
                <c:pt idx="4">
                  <c:v>0.66025595867089348</c:v>
                </c:pt>
              </c:numCache>
            </c:numRef>
          </c:xVal>
          <c:yVal>
            <c:numRef>
              <c:f>'Postprocessing results (2)'!$F$98:$F$102</c:f>
              <c:numCache>
                <c:formatCode>General</c:formatCode>
                <c:ptCount val="5"/>
                <c:pt idx="0">
                  <c:v>14.064873480000003</c:v>
                </c:pt>
                <c:pt idx="1">
                  <c:v>19.227115800000004</c:v>
                </c:pt>
                <c:pt idx="2">
                  <c:v>25.740540360000001</c:v>
                </c:pt>
                <c:pt idx="3">
                  <c:v>29.769449400000006</c:v>
                </c:pt>
                <c:pt idx="4">
                  <c:v>32.773301280000005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86A-450C-986D-A5DAE0D8BCC7}"/>
            </c:ext>
          </c:extLst>
        </c:ser>
        <c:ser>
          <c:idx val="4"/>
          <c:order val="4"/>
          <c:tx>
            <c:strRef>
              <c:f>'Postprocessing results (2)'!$G$97</c:f>
              <c:strCache>
                <c:ptCount val="1"/>
                <c:pt idx="0">
                  <c:v>19 ES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'Postprocessing results (2)'!$B$159:$F$159</c:f>
              <c:numCache>
                <c:formatCode>General</c:formatCode>
                <c:ptCount val="5"/>
                <c:pt idx="0">
                  <c:v>0.4382354698046711</c:v>
                </c:pt>
                <c:pt idx="1">
                  <c:v>0.50354097814313892</c:v>
                </c:pt>
                <c:pt idx="2">
                  <c:v>0.59340485957715361</c:v>
                </c:pt>
                <c:pt idx="3">
                  <c:v>0.64631584341053505</c:v>
                </c:pt>
                <c:pt idx="4">
                  <c:v>0.68194893015744873</c:v>
                </c:pt>
              </c:numCache>
            </c:numRef>
          </c:xVal>
          <c:yVal>
            <c:numRef>
              <c:f>'Postprocessing results (2)'!$G$98:$G$102</c:f>
              <c:numCache>
                <c:formatCode>General</c:formatCode>
                <c:ptCount val="5"/>
                <c:pt idx="0">
                  <c:v>21.879556559999997</c:v>
                </c:pt>
                <c:pt idx="1">
                  <c:v>30.103354799999998</c:v>
                </c:pt>
                <c:pt idx="2">
                  <c:v>37.711211040000009</c:v>
                </c:pt>
                <c:pt idx="3">
                  <c:v>41.469753960000006</c:v>
                </c:pt>
                <c:pt idx="4">
                  <c:v>43.018037640000003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86A-450C-986D-A5DAE0D8BCC7}"/>
            </c:ext>
          </c:extLst>
        </c:ser>
        <c:ser>
          <c:idx val="5"/>
          <c:order val="5"/>
          <c:tx>
            <c:strRef>
              <c:f>'Postprocessing results (2)'!$H$97</c:f>
              <c:strCache>
                <c:ptCount val="1"/>
                <c:pt idx="0">
                  <c:v>19 SD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'Postprocessing results (2)'!$G$159:$K$159</c:f>
              <c:numCache>
                <c:formatCode>General</c:formatCode>
                <c:ptCount val="5"/>
                <c:pt idx="0">
                  <c:v>0.79221210711675205</c:v>
                </c:pt>
                <c:pt idx="1">
                  <c:v>0.79872966603437379</c:v>
                </c:pt>
                <c:pt idx="2">
                  <c:v>0.80359796221609003</c:v>
                </c:pt>
                <c:pt idx="3">
                  <c:v>0.80620755545226841</c:v>
                </c:pt>
                <c:pt idx="4">
                  <c:v>0.81066876555121126</c:v>
                </c:pt>
              </c:numCache>
            </c:numRef>
          </c:xVal>
          <c:yVal>
            <c:numRef>
              <c:f>'Postprocessing results (2)'!$H$98:$H$102</c:f>
              <c:numCache>
                <c:formatCode>General</c:formatCode>
                <c:ptCount val="5"/>
                <c:pt idx="0">
                  <c:v>11.189396880000002</c:v>
                </c:pt>
                <c:pt idx="1">
                  <c:v>15.670861200000003</c:v>
                </c:pt>
                <c:pt idx="2">
                  <c:v>22.038404760000002</c:v>
                </c:pt>
                <c:pt idx="3">
                  <c:v>26.279975880000006</c:v>
                </c:pt>
                <c:pt idx="4">
                  <c:v>29.459533320000002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86A-450C-986D-A5DAE0D8B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5991055"/>
        <c:axId val="2055996879"/>
      </c:scatterChart>
      <c:valAx>
        <c:axId val="20559910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5996879"/>
        <c:crosses val="autoZero"/>
        <c:crossBetween val="midCat"/>
      </c:valAx>
      <c:valAx>
        <c:axId val="2055996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59910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Flux vs. flowrate for 31 fibers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'Postprocessing results (2)'!$N$98:$N$102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</c:numCache>
            </c:numRef>
          </c:xVal>
          <c:yVal>
            <c:numRef>
              <c:f>'Postprocessing results (2)'!$O$98:$O$102</c:f>
              <c:numCache>
                <c:formatCode>General</c:formatCode>
                <c:ptCount val="5"/>
                <c:pt idx="0">
                  <c:v>13.705682040000001</c:v>
                </c:pt>
                <c:pt idx="1">
                  <c:v>20.503088280000004</c:v>
                </c:pt>
                <c:pt idx="2">
                  <c:v>29.297443320000006</c:v>
                </c:pt>
                <c:pt idx="3">
                  <c:v>35.002362960000006</c:v>
                </c:pt>
                <c:pt idx="4">
                  <c:v>39.132416160000005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88-4781-9010-84CAFEEEF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0365120"/>
        <c:axId val="2030343072"/>
      </c:scatterChart>
      <c:valAx>
        <c:axId val="2030365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Flowrate</a:t>
                </a:r>
                <a:r>
                  <a:rPr lang="en-US" baseline="0"/>
                  <a:t> (mL/min)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0343072"/>
        <c:crosses val="autoZero"/>
        <c:crossBetween val="midCat"/>
      </c:valAx>
      <c:valAx>
        <c:axId val="203034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Flux (LMH)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0365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highy</a:t>
            </a:r>
            <a:r>
              <a:rPr lang="en-US" baseline="0"/>
              <a:t> packed flux vs. flowrate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1"/>
            <c:dispEq val="1"/>
            <c:trendlineLbl>
              <c:layout>
                <c:manualLayout>
                  <c:x val="8.8720472440944886E-3"/>
                  <c:y val="0.1940277777777777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'Large scale projection'!$I$4:$I$9</c:f>
              <c:numCache>
                <c:formatCode>General</c:formatCode>
                <c:ptCount val="6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  <c:pt idx="5">
                  <c:v>288</c:v>
                </c:pt>
              </c:numCache>
            </c:numRef>
          </c:xVal>
          <c:yVal>
            <c:numRef>
              <c:f>'Postprocessing results (2)'!$O$98:$O$102</c:f>
              <c:numCache>
                <c:formatCode>General</c:formatCode>
                <c:ptCount val="5"/>
                <c:pt idx="0">
                  <c:v>13.705682040000001</c:v>
                </c:pt>
                <c:pt idx="1">
                  <c:v>20.503088280000004</c:v>
                </c:pt>
                <c:pt idx="2">
                  <c:v>29.297443320000006</c:v>
                </c:pt>
                <c:pt idx="3">
                  <c:v>35.002362960000006</c:v>
                </c:pt>
                <c:pt idx="4">
                  <c:v>39.132416160000005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81-46D0-A409-1E50CD71D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0365120"/>
        <c:axId val="2030343072"/>
      </c:scatterChart>
      <c:valAx>
        <c:axId val="2030365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Flowrate</a:t>
                </a:r>
                <a:r>
                  <a:rPr lang="en-US" baseline="0"/>
                  <a:t> (mL/min)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0343072"/>
        <c:crosses val="autoZero"/>
        <c:crossBetween val="midCat"/>
      </c:valAx>
      <c:valAx>
        <c:axId val="203034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Flux (LMH)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0365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.xml"/><Relationship Id="rId3" Type="http://schemas.openxmlformats.org/officeDocument/2006/relationships/chart" Target="../charts/chart12.xml"/><Relationship Id="rId7" Type="http://schemas.openxmlformats.org/officeDocument/2006/relationships/chart" Target="../charts/chart16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4" Type="http://schemas.openxmlformats.org/officeDocument/2006/relationships/chart" Target="../charts/chart2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622300</xdr:colOff>
      <xdr:row>13</xdr:row>
      <xdr:rowOff>88900</xdr:rowOff>
    </xdr:from>
    <xdr:to>
      <xdr:col>15</xdr:col>
      <xdr:colOff>368300</xdr:colOff>
      <xdr:row>29</xdr:row>
      <xdr:rowOff>63500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63500</xdr:colOff>
      <xdr:row>14</xdr:row>
      <xdr:rowOff>139700</xdr:rowOff>
    </xdr:from>
    <xdr:to>
      <xdr:col>9</xdr:col>
      <xdr:colOff>342900</xdr:colOff>
      <xdr:row>29</xdr:row>
      <xdr:rowOff>25400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50800</xdr:colOff>
      <xdr:row>31</xdr:row>
      <xdr:rowOff>25400</xdr:rowOff>
    </xdr:from>
    <xdr:to>
      <xdr:col>9</xdr:col>
      <xdr:colOff>330200</xdr:colOff>
      <xdr:row>45</xdr:row>
      <xdr:rowOff>101600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6350</xdr:colOff>
      <xdr:row>2</xdr:row>
      <xdr:rowOff>12700</xdr:rowOff>
    </xdr:from>
    <xdr:to>
      <xdr:col>8</xdr:col>
      <xdr:colOff>57150</xdr:colOff>
      <xdr:row>18</xdr:row>
      <xdr:rowOff>12700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423333</xdr:colOff>
      <xdr:row>25</xdr:row>
      <xdr:rowOff>101600</xdr:rowOff>
    </xdr:from>
    <xdr:to>
      <xdr:col>24</xdr:col>
      <xdr:colOff>584200</xdr:colOff>
      <xdr:row>54</xdr:row>
      <xdr:rowOff>146050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448733</xdr:colOff>
      <xdr:row>58</xdr:row>
      <xdr:rowOff>105834</xdr:rowOff>
    </xdr:from>
    <xdr:to>
      <xdr:col>24</xdr:col>
      <xdr:colOff>601133</xdr:colOff>
      <xdr:row>83</xdr:row>
      <xdr:rowOff>67733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232833</xdr:colOff>
      <xdr:row>58</xdr:row>
      <xdr:rowOff>127000</xdr:rowOff>
    </xdr:from>
    <xdr:to>
      <xdr:col>33</xdr:col>
      <xdr:colOff>385233</xdr:colOff>
      <xdr:row>83</xdr:row>
      <xdr:rowOff>93132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444500</xdr:colOff>
      <xdr:row>85</xdr:row>
      <xdr:rowOff>8466</xdr:rowOff>
    </xdr:from>
    <xdr:to>
      <xdr:col>24</xdr:col>
      <xdr:colOff>596900</xdr:colOff>
      <xdr:row>109</xdr:row>
      <xdr:rowOff>160865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198966</xdr:colOff>
      <xdr:row>85</xdr:row>
      <xdr:rowOff>42333</xdr:rowOff>
    </xdr:from>
    <xdr:to>
      <xdr:col>33</xdr:col>
      <xdr:colOff>351366</xdr:colOff>
      <xdr:row>110</xdr:row>
      <xdr:rowOff>4232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642620</xdr:colOff>
      <xdr:row>18</xdr:row>
      <xdr:rowOff>105410</xdr:rowOff>
    </xdr:from>
    <xdr:to>
      <xdr:col>20</xdr:col>
      <xdr:colOff>396240</xdr:colOff>
      <xdr:row>45</xdr:row>
      <xdr:rowOff>20320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203200</xdr:colOff>
      <xdr:row>20</xdr:row>
      <xdr:rowOff>38100</xdr:rowOff>
    </xdr:from>
    <xdr:to>
      <xdr:col>10</xdr:col>
      <xdr:colOff>444500</xdr:colOff>
      <xdr:row>39</xdr:row>
      <xdr:rowOff>171450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55</xdr:col>
      <xdr:colOff>50800</xdr:colOff>
      <xdr:row>4</xdr:row>
      <xdr:rowOff>12700</xdr:rowOff>
    </xdr:from>
    <xdr:to>
      <xdr:col>67</xdr:col>
      <xdr:colOff>508000</xdr:colOff>
      <xdr:row>36</xdr:row>
      <xdr:rowOff>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41</xdr:col>
      <xdr:colOff>330200</xdr:colOff>
      <xdr:row>35</xdr:row>
      <xdr:rowOff>184150</xdr:rowOff>
    </xdr:from>
    <xdr:to>
      <xdr:col>54</xdr:col>
      <xdr:colOff>88900</xdr:colOff>
      <xdr:row>73</xdr:row>
      <xdr:rowOff>50800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40</xdr:col>
      <xdr:colOff>381000</xdr:colOff>
      <xdr:row>76</xdr:row>
      <xdr:rowOff>19050</xdr:rowOff>
    </xdr:from>
    <xdr:to>
      <xdr:col>53</xdr:col>
      <xdr:colOff>203200</xdr:colOff>
      <xdr:row>111</xdr:row>
      <xdr:rowOff>38100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41</xdr:col>
      <xdr:colOff>67734</xdr:colOff>
      <xdr:row>113</xdr:row>
      <xdr:rowOff>93134</xdr:rowOff>
    </xdr:from>
    <xdr:to>
      <xdr:col>46</xdr:col>
      <xdr:colOff>491067</xdr:colOff>
      <xdr:row>128</xdr:row>
      <xdr:rowOff>42334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55</xdr:col>
      <xdr:colOff>186267</xdr:colOff>
      <xdr:row>47</xdr:row>
      <xdr:rowOff>8467</xdr:rowOff>
    </xdr:from>
    <xdr:to>
      <xdr:col>60</xdr:col>
      <xdr:colOff>609600</xdr:colOff>
      <xdr:row>61</xdr:row>
      <xdr:rowOff>143933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41</xdr:col>
      <xdr:colOff>711200</xdr:colOff>
      <xdr:row>6</xdr:row>
      <xdr:rowOff>143934</xdr:rowOff>
    </xdr:from>
    <xdr:to>
      <xdr:col>47</xdr:col>
      <xdr:colOff>304800</xdr:colOff>
      <xdr:row>21</xdr:row>
      <xdr:rowOff>93134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285751</xdr:colOff>
      <xdr:row>108</xdr:row>
      <xdr:rowOff>133350</xdr:rowOff>
    </xdr:from>
    <xdr:to>
      <xdr:col>4</xdr:col>
      <xdr:colOff>259557</xdr:colOff>
      <xdr:row>127</xdr:row>
      <xdr:rowOff>19049</xdr:rowOff>
    </xdr:to>
    <xdr:graphicFrame macro="">
      <xdr:nvGraphicFramePr>
        <xdr:cNvPr id="3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752475</xdr:colOff>
      <xdr:row>108</xdr:row>
      <xdr:rowOff>171450</xdr:rowOff>
    </xdr:from>
    <xdr:to>
      <xdr:col>11</xdr:col>
      <xdr:colOff>526256</xdr:colOff>
      <xdr:row>127</xdr:row>
      <xdr:rowOff>57149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266700</xdr:colOff>
      <xdr:row>162</xdr:row>
      <xdr:rowOff>104775</xdr:rowOff>
    </xdr:from>
    <xdr:to>
      <xdr:col>11</xdr:col>
      <xdr:colOff>878681</xdr:colOff>
      <xdr:row>180</xdr:row>
      <xdr:rowOff>190499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1143000</xdr:colOff>
      <xdr:row>92</xdr:row>
      <xdr:rowOff>161925</xdr:rowOff>
    </xdr:from>
    <xdr:to>
      <xdr:col>20</xdr:col>
      <xdr:colOff>1076325</xdr:colOff>
      <xdr:row>104</xdr:row>
      <xdr:rowOff>185737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1</xdr:row>
      <xdr:rowOff>923925</xdr:rowOff>
    </xdr:from>
    <xdr:to>
      <xdr:col>17</xdr:col>
      <xdr:colOff>400050</xdr:colOff>
      <xdr:row>14</xdr:row>
      <xdr:rowOff>66675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1143000</xdr:colOff>
      <xdr:row>6</xdr:row>
      <xdr:rowOff>12700</xdr:rowOff>
    </xdr:from>
    <xdr:to>
      <xdr:col>4</xdr:col>
      <xdr:colOff>342900</xdr:colOff>
      <xdr:row>29</xdr:row>
      <xdr:rowOff>129624</xdr:rowOff>
    </xdr:to>
    <xdr:pic>
      <xdr:nvPicPr>
        <xdr:cNvPr id="2" name="Picture 1" descr="Screen Shot 2016-09-26 at 4.01.18 PM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" y="1155700"/>
          <a:ext cx="4533900" cy="449842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12700</xdr:rowOff>
    </xdr:from>
    <xdr:to>
      <xdr:col>10</xdr:col>
      <xdr:colOff>393700</xdr:colOff>
      <xdr:row>29</xdr:row>
      <xdr:rowOff>109204</xdr:rowOff>
    </xdr:to>
    <xdr:pic>
      <xdr:nvPicPr>
        <xdr:cNvPr id="3" name="Picture 2" descr="Screen Shot 2016-09-26 at 4.03.01 PM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1100" y="1155700"/>
          <a:ext cx="4521200" cy="4478004"/>
        </a:xfrm>
        <a:prstGeom prst="rect">
          <a:avLst/>
        </a:prstGeom>
      </xdr:spPr>
    </xdr:pic>
    <xdr:clientData/>
  </xdr:twoCellAnchor>
  <xdr:twoCellAnchor editAs="oneCell">
    <xdr:from>
      <xdr:col>11</xdr:col>
      <xdr:colOff>50800</xdr:colOff>
      <xdr:row>5</xdr:row>
      <xdr:rowOff>114300</xdr:rowOff>
    </xdr:from>
    <xdr:to>
      <xdr:col>16</xdr:col>
      <xdr:colOff>444500</xdr:colOff>
      <xdr:row>29</xdr:row>
      <xdr:rowOff>92116</xdr:rowOff>
    </xdr:to>
    <xdr:pic>
      <xdr:nvPicPr>
        <xdr:cNvPr id="4" name="Picture 3" descr="Screen Shot 2016-09-26 at 4.04.40 PM.pn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4900" y="1066800"/>
          <a:ext cx="4521200" cy="45498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A25" sqref="A25:C28"/>
    </sheetView>
  </sheetViews>
  <sheetFormatPr defaultColWidth="11" defaultRowHeight="15.75" x14ac:dyDescent="0.25"/>
  <cols>
    <col min="1" max="1" width="14.125" customWidth="1"/>
    <col min="2" max="2" width="19.875" customWidth="1"/>
  </cols>
  <sheetData>
    <row r="1" spans="1:6" x14ac:dyDescent="0.25">
      <c r="A1" t="s">
        <v>14</v>
      </c>
      <c r="B1" t="s">
        <v>6</v>
      </c>
      <c r="C1" t="s">
        <v>2</v>
      </c>
      <c r="D1" t="s">
        <v>3</v>
      </c>
      <c r="E1" t="s">
        <v>40</v>
      </c>
      <c r="F1" t="s">
        <v>4</v>
      </c>
    </row>
    <row r="2" spans="1:6" x14ac:dyDescent="0.25">
      <c r="B2" t="s">
        <v>0</v>
      </c>
      <c r="C2">
        <f>2*10^(-7)</f>
        <v>1.9999999999999999E-7</v>
      </c>
      <c r="D2" t="s">
        <v>1</v>
      </c>
      <c r="F2" s="1" t="s">
        <v>5</v>
      </c>
    </row>
    <row r="3" spans="1:6" x14ac:dyDescent="0.25">
      <c r="A3" t="s">
        <v>15</v>
      </c>
      <c r="B3" t="s">
        <v>13</v>
      </c>
      <c r="C3">
        <v>1775</v>
      </c>
      <c r="D3" t="s">
        <v>7</v>
      </c>
      <c r="F3" s="1" t="s">
        <v>10</v>
      </c>
    </row>
    <row r="4" spans="1:6" x14ac:dyDescent="0.25">
      <c r="A4" t="s">
        <v>15</v>
      </c>
      <c r="B4" t="s">
        <v>8</v>
      </c>
      <c r="C4">
        <v>1325</v>
      </c>
      <c r="D4" t="s">
        <v>9</v>
      </c>
      <c r="F4" s="1" t="s">
        <v>11</v>
      </c>
    </row>
    <row r="5" spans="1:6" x14ac:dyDescent="0.25">
      <c r="A5" t="s">
        <v>15</v>
      </c>
      <c r="B5" t="s">
        <v>12</v>
      </c>
      <c r="C5">
        <v>0.26219999999999999</v>
      </c>
      <c r="D5" t="s">
        <v>17</v>
      </c>
      <c r="F5" s="1" t="s">
        <v>18</v>
      </c>
    </row>
    <row r="6" spans="1:6" x14ac:dyDescent="0.25">
      <c r="A6" t="s">
        <v>16</v>
      </c>
      <c r="B6" t="s">
        <v>13</v>
      </c>
      <c r="C6">
        <v>0.55400000000000005</v>
      </c>
      <c r="D6" t="s">
        <v>7</v>
      </c>
      <c r="F6" s="1" t="s">
        <v>19</v>
      </c>
    </row>
    <row r="7" spans="1:6" x14ac:dyDescent="0.25">
      <c r="A7" t="s">
        <v>16</v>
      </c>
      <c r="B7" t="s">
        <v>8</v>
      </c>
      <c r="C7">
        <v>2014</v>
      </c>
      <c r="D7" t="s">
        <v>9</v>
      </c>
      <c r="F7" s="1" t="s">
        <v>20</v>
      </c>
    </row>
    <row r="8" spans="1:6" x14ac:dyDescent="0.25">
      <c r="A8" t="s">
        <v>16</v>
      </c>
      <c r="B8" t="s">
        <v>12</v>
      </c>
      <c r="C8">
        <v>2.6100000000000002E-2</v>
      </c>
      <c r="D8" t="s">
        <v>17</v>
      </c>
      <c r="F8" s="1" t="s">
        <v>21</v>
      </c>
    </row>
    <row r="9" spans="1:6" x14ac:dyDescent="0.25">
      <c r="A9" t="s">
        <v>22</v>
      </c>
      <c r="B9" t="s">
        <v>13</v>
      </c>
      <c r="C9">
        <v>302.2</v>
      </c>
      <c r="D9" t="s">
        <v>7</v>
      </c>
      <c r="F9" s="1" t="s">
        <v>23</v>
      </c>
    </row>
    <row r="10" spans="1:6" x14ac:dyDescent="0.25">
      <c r="A10" t="s">
        <v>22</v>
      </c>
      <c r="B10" t="s">
        <v>8</v>
      </c>
      <c r="C10">
        <v>1896.9</v>
      </c>
      <c r="D10" t="s">
        <v>9</v>
      </c>
      <c r="F10" s="1" t="s">
        <v>24</v>
      </c>
    </row>
    <row r="11" spans="1:6" x14ac:dyDescent="0.25">
      <c r="A11" t="s">
        <v>22</v>
      </c>
      <c r="B11" t="s">
        <v>12</v>
      </c>
      <c r="C11">
        <v>6.6199999999999995E-2</v>
      </c>
      <c r="D11" t="s">
        <v>17</v>
      </c>
      <c r="F11" s="1" t="s">
        <v>25</v>
      </c>
    </row>
    <row r="12" spans="1:6" x14ac:dyDescent="0.25">
      <c r="A12" t="s">
        <v>26</v>
      </c>
      <c r="B12" t="s">
        <v>13</v>
      </c>
      <c r="C12">
        <v>1013.2</v>
      </c>
      <c r="D12" t="s">
        <v>7</v>
      </c>
      <c r="F12" s="1" t="s">
        <v>28</v>
      </c>
    </row>
    <row r="13" spans="1:6" x14ac:dyDescent="0.25">
      <c r="A13" t="s">
        <v>26</v>
      </c>
      <c r="B13" t="s">
        <v>8</v>
      </c>
      <c r="C13">
        <v>4064.8</v>
      </c>
      <c r="D13" t="s">
        <v>9</v>
      </c>
      <c r="F13" s="1" t="s">
        <v>29</v>
      </c>
    </row>
    <row r="14" spans="1:6" x14ac:dyDescent="0.25">
      <c r="A14" t="s">
        <v>26</v>
      </c>
      <c r="B14" t="s">
        <v>12</v>
      </c>
      <c r="C14">
        <v>0.64200000000000002</v>
      </c>
      <c r="D14" t="s">
        <v>17</v>
      </c>
      <c r="F14" s="1" t="s">
        <v>30</v>
      </c>
    </row>
    <row r="15" spans="1:6" x14ac:dyDescent="0.25">
      <c r="A15" t="s">
        <v>26</v>
      </c>
      <c r="B15" t="s">
        <v>27</v>
      </c>
      <c r="C15">
        <v>5.86</v>
      </c>
      <c r="D15" t="s">
        <v>32</v>
      </c>
      <c r="F15" s="1" t="s">
        <v>31</v>
      </c>
    </row>
    <row r="16" spans="1:6" x14ac:dyDescent="0.25">
      <c r="A16" t="s">
        <v>33</v>
      </c>
      <c r="B16" t="s">
        <v>13</v>
      </c>
      <c r="C16">
        <v>995.2</v>
      </c>
      <c r="D16" t="s">
        <v>52</v>
      </c>
      <c r="F16" s="1" t="s">
        <v>34</v>
      </c>
    </row>
    <row r="17" spans="1:6" x14ac:dyDescent="0.25">
      <c r="A17" t="s">
        <v>33</v>
      </c>
      <c r="B17" t="s">
        <v>8</v>
      </c>
      <c r="C17">
        <v>4182.1000000000004</v>
      </c>
      <c r="D17" t="s">
        <v>9</v>
      </c>
      <c r="F17" s="1" t="s">
        <v>35</v>
      </c>
    </row>
    <row r="18" spans="1:6" x14ac:dyDescent="0.25">
      <c r="A18" t="s">
        <v>33</v>
      </c>
      <c r="B18" t="s">
        <v>12</v>
      </c>
      <c r="C18">
        <v>0.61299999999999999</v>
      </c>
      <c r="D18" t="s">
        <v>17</v>
      </c>
      <c r="F18" s="1" t="s">
        <v>36</v>
      </c>
    </row>
    <row r="19" spans="1:6" x14ac:dyDescent="0.25">
      <c r="A19" t="s">
        <v>33</v>
      </c>
      <c r="B19" t="s">
        <v>27</v>
      </c>
      <c r="C19">
        <v>8.3800000000000008</v>
      </c>
      <c r="D19" t="s">
        <v>32</v>
      </c>
      <c r="F19" s="1" t="s">
        <v>37</v>
      </c>
    </row>
    <row r="20" spans="1:6" x14ac:dyDescent="0.25">
      <c r="A20" t="s">
        <v>38</v>
      </c>
      <c r="B20" t="s">
        <v>12</v>
      </c>
      <c r="C20">
        <v>0.19</v>
      </c>
      <c r="D20" t="s">
        <v>17</v>
      </c>
    </row>
    <row r="21" spans="1:6" x14ac:dyDescent="0.25">
      <c r="A21" t="s">
        <v>39</v>
      </c>
      <c r="B21" t="s">
        <v>12</v>
      </c>
      <c r="C21">
        <v>2.4E-2</v>
      </c>
      <c r="D21" t="s">
        <v>17</v>
      </c>
    </row>
    <row r="22" spans="1:6" x14ac:dyDescent="0.25">
      <c r="A22" t="s">
        <v>15</v>
      </c>
      <c r="B22" t="s">
        <v>12</v>
      </c>
      <c r="C22">
        <v>0.18</v>
      </c>
      <c r="D22" t="s">
        <v>17</v>
      </c>
      <c r="E22" t="s">
        <v>42</v>
      </c>
    </row>
    <row r="23" spans="1:6" x14ac:dyDescent="0.25">
      <c r="A23" t="s">
        <v>15</v>
      </c>
      <c r="B23" t="s">
        <v>12</v>
      </c>
      <c r="C23">
        <v>0.2</v>
      </c>
      <c r="D23" t="s">
        <v>17</v>
      </c>
      <c r="E23" t="s">
        <v>41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F2" sqref="F2"/>
    </sheetView>
  </sheetViews>
  <sheetFormatPr defaultColWidth="11" defaultRowHeight="15.75" x14ac:dyDescent="0.25"/>
  <cols>
    <col min="1" max="1" width="12.125" bestFit="1" customWidth="1"/>
    <col min="2" max="2" width="13.375" customWidth="1"/>
    <col min="7" max="7" width="11.125" bestFit="1" customWidth="1"/>
    <col min="8" max="8" width="12.375" customWidth="1"/>
    <col min="9" max="11" width="11.125" bestFit="1" customWidth="1"/>
    <col min="12" max="12" width="11.875" bestFit="1" customWidth="1"/>
    <col min="13" max="13" width="12.125" bestFit="1" customWidth="1"/>
    <col min="14" max="14" width="13.5" customWidth="1"/>
    <col min="15" max="15" width="12.125" bestFit="1" customWidth="1"/>
  </cols>
  <sheetData>
    <row r="1" spans="1:17" x14ac:dyDescent="0.25">
      <c r="A1" t="s">
        <v>251</v>
      </c>
      <c r="B1" t="s">
        <v>252</v>
      </c>
      <c r="D1" t="s">
        <v>240</v>
      </c>
      <c r="E1" t="s">
        <v>244</v>
      </c>
      <c r="F1" t="s">
        <v>248</v>
      </c>
      <c r="G1" t="s">
        <v>241</v>
      </c>
      <c r="H1" t="s">
        <v>242</v>
      </c>
      <c r="I1" t="s">
        <v>243</v>
      </c>
      <c r="J1" t="s">
        <v>245</v>
      </c>
      <c r="K1" t="s">
        <v>246</v>
      </c>
      <c r="M1" t="s">
        <v>240</v>
      </c>
      <c r="N1" t="s">
        <v>69</v>
      </c>
      <c r="O1" t="s">
        <v>245</v>
      </c>
      <c r="P1" t="s">
        <v>246</v>
      </c>
    </row>
    <row r="2" spans="1:17" x14ac:dyDescent="0.25">
      <c r="A2">
        <f>(0.25*2.54/100)^2*(PI()/4)</f>
        <v>3.1669217443593606E-5</v>
      </c>
      <c r="B2">
        <f>2*PI()*(317.5*10^(-6))^2</f>
        <v>6.33384348871872E-7</v>
      </c>
      <c r="D2">
        <v>55</v>
      </c>
      <c r="E2" t="s">
        <v>247</v>
      </c>
      <c r="F2">
        <v>1.5</v>
      </c>
      <c r="G2" s="10">
        <f t="shared" ref="G2:G11" si="0">2.5*10^(-7)</f>
        <v>2.4999999999999999E-7</v>
      </c>
      <c r="H2" s="10">
        <f>2.0076*10^(-5)</f>
        <v>2.0076000000000002E-5</v>
      </c>
      <c r="I2" s="10">
        <f>8.7138*10^(-6)</f>
        <v>8.7138000000000012E-6</v>
      </c>
      <c r="J2" s="10">
        <f>2.4138*10^(-10)</f>
        <v>2.4138000000000005E-10</v>
      </c>
      <c r="K2" s="10">
        <f>5.7246*10^(-11)</f>
        <v>5.7245999999999994E-11</v>
      </c>
      <c r="L2" s="10"/>
      <c r="M2">
        <v>55</v>
      </c>
      <c r="N2" s="19">
        <f>M2/80</f>
        <v>0.6875</v>
      </c>
      <c r="O2" s="10">
        <f>2.4138*10^(-10)</f>
        <v>2.4138000000000005E-10</v>
      </c>
      <c r="P2" s="10">
        <f>5.7246*10^(-11)</f>
        <v>5.7245999999999994E-11</v>
      </c>
      <c r="Q2" s="19">
        <f>P2/O2</f>
        <v>0.23716132239622165</v>
      </c>
    </row>
    <row r="3" spans="1:17" x14ac:dyDescent="0.25">
      <c r="D3">
        <v>43</v>
      </c>
      <c r="E3" t="s">
        <v>247</v>
      </c>
      <c r="F3">
        <v>1.5</v>
      </c>
      <c r="G3" s="10">
        <f t="shared" si="0"/>
        <v>2.4999999999999999E-7</v>
      </c>
      <c r="H3" s="10">
        <f>1.9595*10^(-5)</f>
        <v>1.9595000000000001E-5</v>
      </c>
      <c r="I3" s="10">
        <f>8.504*10^(-6)</f>
        <v>8.5039999999999985E-6</v>
      </c>
      <c r="J3" s="10">
        <f>2.4256*10^(-10)</f>
        <v>2.4256000000000004E-10</v>
      </c>
      <c r="K3" s="10">
        <f>3.3588*10^(-11)</f>
        <v>3.3587999999999999E-11</v>
      </c>
      <c r="L3" s="10"/>
      <c r="M3">
        <v>43</v>
      </c>
      <c r="N3" s="19">
        <f t="shared" ref="N3:N11" si="1">M3/80</f>
        <v>0.53749999999999998</v>
      </c>
      <c r="O3" s="10">
        <f>2.4256*10^(-10)</f>
        <v>2.4256000000000004E-10</v>
      </c>
      <c r="P3" s="10">
        <f>3.3588*10^(-11)</f>
        <v>3.3587999999999999E-11</v>
      </c>
      <c r="Q3" s="19">
        <f t="shared" ref="Q3:Q11" si="2">P3/O3</f>
        <v>0.1384729551451187</v>
      </c>
    </row>
    <row r="4" spans="1:17" x14ac:dyDescent="0.25">
      <c r="D4">
        <v>37</v>
      </c>
      <c r="E4" t="s">
        <v>247</v>
      </c>
      <c r="F4">
        <v>1.5</v>
      </c>
      <c r="G4" s="10">
        <f t="shared" si="0"/>
        <v>2.4999999999999999E-7</v>
      </c>
      <c r="H4" s="10">
        <f>1.9851*10^(-5)</f>
        <v>1.9851000000000004E-5</v>
      </c>
      <c r="I4" s="10">
        <f>8.3954*10^(-6)</f>
        <v>8.3953999999999993E-6</v>
      </c>
      <c r="J4" s="10">
        <f>2.4283*10^(-10)</f>
        <v>2.4283000000000003E-10</v>
      </c>
      <c r="K4" s="10">
        <f>2.4273*10^(-11)</f>
        <v>2.4272999999999997E-11</v>
      </c>
      <c r="L4" s="10"/>
      <c r="M4">
        <v>37</v>
      </c>
      <c r="N4" s="19">
        <f t="shared" si="1"/>
        <v>0.46250000000000002</v>
      </c>
      <c r="O4" s="10">
        <f>2.4283*10^(-10)</f>
        <v>2.4283000000000003E-10</v>
      </c>
      <c r="P4" s="10">
        <f>2.4273*10^(-11)</f>
        <v>2.4272999999999997E-11</v>
      </c>
      <c r="Q4" s="19">
        <f t="shared" si="2"/>
        <v>9.9958818926821208E-2</v>
      </c>
    </row>
    <row r="5" spans="1:17" x14ac:dyDescent="0.25">
      <c r="D5">
        <v>31</v>
      </c>
      <c r="E5" t="s">
        <v>247</v>
      </c>
      <c r="F5">
        <v>1.5</v>
      </c>
      <c r="G5" s="10">
        <f t="shared" si="0"/>
        <v>2.4999999999999999E-7</v>
      </c>
      <c r="H5" s="10">
        <f>1.8707*10^(-5)</f>
        <v>1.8707000000000002E-5</v>
      </c>
      <c r="I5" s="10">
        <f>8.3169*10^(-6)</f>
        <v>8.3168999999999999E-6</v>
      </c>
      <c r="J5" s="10">
        <f>2.4393*10^(-10)</f>
        <v>2.4393E-10</v>
      </c>
      <c r="K5" s="10">
        <f>1.7385*10^(-11)</f>
        <v>1.7384999999999997E-11</v>
      </c>
      <c r="L5" s="10"/>
      <c r="M5">
        <v>31</v>
      </c>
      <c r="N5" s="19">
        <f t="shared" si="1"/>
        <v>0.38750000000000001</v>
      </c>
      <c r="O5" s="10">
        <f>2.4393*10^(-10)</f>
        <v>2.4393E-10</v>
      </c>
      <c r="P5" s="10">
        <f>1.7385*10^(-11)</f>
        <v>1.7384999999999997E-11</v>
      </c>
      <c r="Q5" s="19">
        <f t="shared" si="2"/>
        <v>7.1270446439552312E-2</v>
      </c>
    </row>
    <row r="6" spans="1:17" x14ac:dyDescent="0.25">
      <c r="D6">
        <v>23</v>
      </c>
      <c r="E6" t="s">
        <v>247</v>
      </c>
      <c r="F6">
        <v>1.5</v>
      </c>
      <c r="G6" s="10">
        <f t="shared" si="0"/>
        <v>2.4999999999999999E-7</v>
      </c>
      <c r="H6" s="10">
        <f>1.887*10^(-5)</f>
        <v>1.8870000000000001E-5</v>
      </c>
      <c r="I6" s="10">
        <f>8.1789*10^(-6)</f>
        <v>8.1789000000000006E-6</v>
      </c>
      <c r="J6" s="10">
        <f>2.4455*10^(-10)</f>
        <v>2.4455E-10</v>
      </c>
      <c r="K6" s="10">
        <f>1.3115*10^(-11)</f>
        <v>1.3115E-11</v>
      </c>
      <c r="L6" s="10"/>
      <c r="M6">
        <v>23</v>
      </c>
      <c r="N6" s="19">
        <f t="shared" si="1"/>
        <v>0.28749999999999998</v>
      </c>
      <c r="O6" s="10">
        <f>2.4455*10^(-10)</f>
        <v>2.4455E-10</v>
      </c>
      <c r="P6" s="10">
        <f>1.3115*10^(-11)</f>
        <v>1.3115E-11</v>
      </c>
      <c r="Q6" s="19">
        <f t="shared" si="2"/>
        <v>5.362911470047025E-2</v>
      </c>
    </row>
    <row r="7" spans="1:17" x14ac:dyDescent="0.25">
      <c r="D7">
        <v>19</v>
      </c>
      <c r="E7" t="s">
        <v>247</v>
      </c>
      <c r="F7">
        <v>1.5</v>
      </c>
      <c r="G7" s="10">
        <f t="shared" si="0"/>
        <v>2.4999999999999999E-7</v>
      </c>
      <c r="H7" s="10">
        <f>1.5247*10^(-5)</f>
        <v>1.5247E-5</v>
      </c>
      <c r="I7" s="10">
        <f>8.1209*10^(-6)</f>
        <v>8.1209000000000005E-6</v>
      </c>
      <c r="J7" s="10">
        <f>2.4513*10^(-10)</f>
        <v>2.4513000000000001E-10</v>
      </c>
      <c r="K7" s="10">
        <f>1.18115*10^(-11)</f>
        <v>1.1811499999999999E-11</v>
      </c>
      <c r="L7" s="10"/>
      <c r="M7">
        <v>19</v>
      </c>
      <c r="N7" s="19">
        <f t="shared" si="1"/>
        <v>0.23749999999999999</v>
      </c>
      <c r="O7" s="10">
        <f>2.4513*10^(-10)</f>
        <v>2.4513000000000001E-10</v>
      </c>
      <c r="P7" s="10">
        <f>1.18115*10^(-11)</f>
        <v>1.1811499999999999E-11</v>
      </c>
      <c r="Q7" s="19">
        <f t="shared" si="2"/>
        <v>4.8184636723371269E-2</v>
      </c>
    </row>
    <row r="8" spans="1:17" x14ac:dyDescent="0.25">
      <c r="D8">
        <v>15</v>
      </c>
      <c r="E8" t="s">
        <v>247</v>
      </c>
      <c r="F8">
        <v>1.5</v>
      </c>
      <c r="G8" s="10">
        <f t="shared" si="0"/>
        <v>2.4999999999999999E-7</v>
      </c>
      <c r="H8" s="10">
        <f>1.5247*10^(-5)</f>
        <v>1.5247E-5</v>
      </c>
      <c r="I8" s="10">
        <f>8.1209*10^(-6)</f>
        <v>8.1209000000000005E-6</v>
      </c>
      <c r="J8" s="10">
        <f>2.4513*10^(-10)</f>
        <v>2.4513000000000001E-10</v>
      </c>
      <c r="K8" s="10">
        <f>1.18115*10^(-11)</f>
        <v>1.1811499999999999E-11</v>
      </c>
      <c r="L8" s="10"/>
      <c r="M8">
        <v>15</v>
      </c>
      <c r="N8" s="19">
        <f t="shared" si="1"/>
        <v>0.1875</v>
      </c>
      <c r="O8" s="10">
        <f>2.4513*10^(-10)</f>
        <v>2.4513000000000001E-10</v>
      </c>
      <c r="P8" s="10">
        <f>1.18115*10^(-11)</f>
        <v>1.1811499999999999E-11</v>
      </c>
      <c r="Q8" s="19">
        <f t="shared" si="2"/>
        <v>4.8184636723371269E-2</v>
      </c>
    </row>
    <row r="9" spans="1:17" x14ac:dyDescent="0.25">
      <c r="D9">
        <v>9</v>
      </c>
      <c r="E9" t="s">
        <v>247</v>
      </c>
      <c r="F9">
        <v>1.5</v>
      </c>
      <c r="G9" s="10">
        <f t="shared" si="0"/>
        <v>2.4999999999999999E-7</v>
      </c>
      <c r="H9" s="10">
        <f>1.457*10^(-5)</f>
        <v>1.4570000000000001E-5</v>
      </c>
      <c r="I9" s="10">
        <f>7.9654*10^(-6)</f>
        <v>7.9654E-6</v>
      </c>
      <c r="J9" s="10">
        <f>2.4611*10^(-10)</f>
        <v>2.4610999999999999E-10</v>
      </c>
      <c r="K9" s="10">
        <f>4.2769*10^(-11)</f>
        <v>4.2769000000000002E-11</v>
      </c>
      <c r="L9" s="10"/>
      <c r="M9">
        <v>9</v>
      </c>
      <c r="N9" s="19">
        <f t="shared" si="1"/>
        <v>0.1125</v>
      </c>
      <c r="O9" s="10">
        <f>2.4611*10^(-10)</f>
        <v>2.4610999999999999E-10</v>
      </c>
      <c r="P9" s="10">
        <f>4.2769*10^(-11)</f>
        <v>4.2769000000000002E-11</v>
      </c>
      <c r="Q9" s="19">
        <f t="shared" si="2"/>
        <v>0.1737800170655398</v>
      </c>
    </row>
    <row r="10" spans="1:17" x14ac:dyDescent="0.25">
      <c r="D10">
        <v>7</v>
      </c>
      <c r="E10" t="s">
        <v>247</v>
      </c>
      <c r="F10">
        <v>1.5</v>
      </c>
      <c r="G10" s="10">
        <f t="shared" si="0"/>
        <v>2.4999999999999999E-7</v>
      </c>
      <c r="H10" s="10">
        <f>1.2933*10^(-5)</f>
        <v>1.2933E-5</v>
      </c>
      <c r="I10" s="10">
        <f>7.9117*10^(-6)</f>
        <v>7.9116999999999991E-6</v>
      </c>
      <c r="J10" s="10">
        <f>2.4558*10^(-10)</f>
        <v>2.4557999999999999E-10</v>
      </c>
      <c r="K10" s="10">
        <f>5.0194*10^(-11)</f>
        <v>5.0193999999999999E-11</v>
      </c>
      <c r="L10" s="10"/>
      <c r="M10">
        <v>7</v>
      </c>
      <c r="N10" s="19">
        <f t="shared" si="1"/>
        <v>8.7499999999999994E-2</v>
      </c>
      <c r="O10" s="10">
        <f>2.4558*10^(-10)</f>
        <v>2.4557999999999999E-10</v>
      </c>
      <c r="P10" s="10">
        <f>5.0194*10^(-11)</f>
        <v>5.0193999999999999E-11</v>
      </c>
      <c r="Q10" s="19">
        <f t="shared" si="2"/>
        <v>0.20438960827428942</v>
      </c>
    </row>
    <row r="11" spans="1:17" x14ac:dyDescent="0.25">
      <c r="D11">
        <v>1</v>
      </c>
      <c r="E11" t="s">
        <v>247</v>
      </c>
      <c r="F11">
        <v>1.5</v>
      </c>
      <c r="G11" s="10">
        <f t="shared" si="0"/>
        <v>2.4999999999999999E-7</v>
      </c>
      <c r="H11" s="10">
        <f>1.272*10^(-5)</f>
        <v>1.2720000000000002E-5</v>
      </c>
      <c r="I11" s="10">
        <f>7.8387*10^(-6)</f>
        <v>7.8387E-6</v>
      </c>
      <c r="J11" s="10">
        <f>2.4667*10^(-10)</f>
        <v>2.4666999999999999E-10</v>
      </c>
      <c r="K11" s="10">
        <f>8.8748*10^(-11)</f>
        <v>8.8747999999999999E-11</v>
      </c>
      <c r="L11" s="10"/>
      <c r="M11">
        <v>1</v>
      </c>
      <c r="N11" s="19">
        <f t="shared" si="1"/>
        <v>1.2500000000000001E-2</v>
      </c>
      <c r="O11" s="10">
        <f>2.4667*10^(-10)</f>
        <v>2.4666999999999999E-10</v>
      </c>
      <c r="P11" s="10">
        <f>8.8748*10^(-11)</f>
        <v>8.8747999999999999E-11</v>
      </c>
      <c r="Q11" s="19">
        <f t="shared" si="2"/>
        <v>0.35978432723882109</v>
      </c>
    </row>
    <row r="12" spans="1:17" x14ac:dyDescent="0.25">
      <c r="G12" s="10"/>
      <c r="H12" s="10"/>
      <c r="I12" s="10"/>
      <c r="J12" s="10"/>
      <c r="K12" s="10"/>
      <c r="L12" s="10"/>
      <c r="M12" s="5"/>
      <c r="O12" s="5"/>
      <c r="P12" s="5"/>
      <c r="Q12" s="32"/>
    </row>
    <row r="13" spans="1:17" x14ac:dyDescent="0.25">
      <c r="G13" s="10"/>
      <c r="H13" s="10"/>
      <c r="I13" s="10"/>
      <c r="J13" s="10"/>
      <c r="K13" s="10"/>
      <c r="L13" s="10"/>
    </row>
    <row r="14" spans="1:17" x14ac:dyDescent="0.25">
      <c r="G14" s="10"/>
      <c r="H14" s="10"/>
      <c r="I14" s="10"/>
      <c r="J14" s="10"/>
      <c r="K14" s="10"/>
      <c r="L14" s="10"/>
    </row>
    <row r="15" spans="1:17" x14ac:dyDescent="0.25">
      <c r="G15" s="10"/>
      <c r="H15" s="10"/>
      <c r="I15" s="10"/>
      <c r="J15" s="10"/>
      <c r="K15" s="10"/>
      <c r="L15" s="10"/>
    </row>
    <row r="16" spans="1:17" x14ac:dyDescent="0.25">
      <c r="G16" s="10"/>
      <c r="H16" s="10"/>
      <c r="I16" s="10"/>
      <c r="J16" s="10"/>
      <c r="K16" s="10"/>
      <c r="L16" s="10"/>
      <c r="Q16" t="s">
        <v>249</v>
      </c>
    </row>
    <row r="17" spans="17:17" x14ac:dyDescent="0.25">
      <c r="Q17" t="s">
        <v>250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K3" sqref="K3"/>
    </sheetView>
  </sheetViews>
  <sheetFormatPr defaultColWidth="11" defaultRowHeight="15.75" x14ac:dyDescent="0.25"/>
  <cols>
    <col min="4" max="4" width="11.125" bestFit="1" customWidth="1"/>
    <col min="6" max="6" width="15" customWidth="1"/>
    <col min="7" max="7" width="14.375" customWidth="1"/>
    <col min="8" max="8" width="13.125" customWidth="1"/>
    <col min="13" max="13" width="12.125" bestFit="1" customWidth="1"/>
    <col min="14" max="14" width="18.5" customWidth="1"/>
    <col min="15" max="15" width="12.125" bestFit="1" customWidth="1"/>
  </cols>
  <sheetData>
    <row r="1" spans="1:15" x14ac:dyDescent="0.25">
      <c r="A1" t="s">
        <v>253</v>
      </c>
      <c r="B1" t="s">
        <v>254</v>
      </c>
      <c r="C1" t="s">
        <v>255</v>
      </c>
      <c r="D1" t="s">
        <v>454</v>
      </c>
      <c r="E1" t="s">
        <v>457</v>
      </c>
      <c r="F1" t="s">
        <v>448</v>
      </c>
      <c r="G1" t="s">
        <v>449</v>
      </c>
      <c r="H1" t="s">
        <v>450</v>
      </c>
      <c r="I1" t="s">
        <v>451</v>
      </c>
      <c r="J1" t="s">
        <v>451</v>
      </c>
      <c r="K1" t="s">
        <v>452</v>
      </c>
      <c r="M1" t="s">
        <v>251</v>
      </c>
      <c r="N1" t="s">
        <v>455</v>
      </c>
      <c r="O1" t="s">
        <v>456</v>
      </c>
    </row>
    <row r="2" spans="1:15" x14ac:dyDescent="0.25">
      <c r="A2">
        <v>7</v>
      </c>
      <c r="B2" s="10">
        <f>(60/(10^(6))/60)/10</f>
        <v>9.9999999999999995E-8</v>
      </c>
      <c r="C2" s="10">
        <f>B2*A2</f>
        <v>6.9999999999999997E-7</v>
      </c>
      <c r="D2" s="10">
        <f>C2*1000000*60</f>
        <v>42</v>
      </c>
      <c r="E2" s="11">
        <f>B2/O$2</f>
        <v>0.35964678899376101</v>
      </c>
      <c r="F2">
        <v>60</v>
      </c>
      <c r="G2" s="10">
        <f>F2/1000/1000/60</f>
        <v>9.9999999999999995E-7</v>
      </c>
      <c r="H2" s="10">
        <f>G2*1000</f>
        <v>1E-3</v>
      </c>
      <c r="I2" s="10">
        <f>G2/4</f>
        <v>2.4999999999999999E-7</v>
      </c>
      <c r="J2" s="10">
        <f>H2/4</f>
        <v>2.5000000000000001E-4</v>
      </c>
      <c r="K2" s="11">
        <f>G2/((M$2)-(13*N$2))</f>
        <v>4.0047543019738896E-2</v>
      </c>
      <c r="L2" s="10"/>
      <c r="M2">
        <f>(((0.125*2.54)/100))^2*PI()</f>
        <v>3.1669217443593606E-5</v>
      </c>
      <c r="N2">
        <f>0.000405^2*PI()</f>
        <v>5.1529973500506574E-7</v>
      </c>
      <c r="O2">
        <f>0.0002975^2*PI()</f>
        <v>2.7805058479678169E-7</v>
      </c>
    </row>
    <row r="3" spans="1:15" x14ac:dyDescent="0.25">
      <c r="A3">
        <v>13</v>
      </c>
      <c r="B3" s="10">
        <f t="shared" ref="B3:B4" si="0">(60/(10^(6))/60)/10</f>
        <v>9.9999999999999995E-8</v>
      </c>
      <c r="C3" s="10">
        <f t="shared" ref="C3:C4" si="1">B3*A3</f>
        <v>1.2999999999999998E-6</v>
      </c>
      <c r="D3" s="10">
        <f t="shared" ref="D3:D4" si="2">C3*1000000*60</f>
        <v>77.999999999999986</v>
      </c>
      <c r="E3" s="11">
        <f t="shared" ref="E3:E4" si="3">B3/O$2</f>
        <v>0.35964678899376101</v>
      </c>
      <c r="F3">
        <v>120</v>
      </c>
      <c r="G3" s="10">
        <f t="shared" ref="G3:G4" si="4">F3/1000/1000/60</f>
        <v>1.9999999999999999E-6</v>
      </c>
      <c r="H3" s="10">
        <f t="shared" ref="H3:H4" si="5">G3*1000</f>
        <v>2E-3</v>
      </c>
      <c r="I3" s="10">
        <f t="shared" ref="I3:I4" si="6">G3/4</f>
        <v>4.9999999999999998E-7</v>
      </c>
      <c r="J3" s="10">
        <f t="shared" ref="J3" si="7">H3/4</f>
        <v>5.0000000000000001E-4</v>
      </c>
      <c r="K3" s="11">
        <f t="shared" ref="K3:K4" si="8">G3/((M$2)-(13*N$2))</f>
        <v>8.0095086039477792E-2</v>
      </c>
      <c r="L3" s="10"/>
    </row>
    <row r="4" spans="1:15" x14ac:dyDescent="0.25">
      <c r="A4">
        <v>19</v>
      </c>
      <c r="B4" s="10">
        <f t="shared" si="0"/>
        <v>9.9999999999999995E-8</v>
      </c>
      <c r="C4" s="10">
        <f t="shared" si="1"/>
        <v>1.9E-6</v>
      </c>
      <c r="D4" s="10">
        <f t="shared" si="2"/>
        <v>114</v>
      </c>
      <c r="E4" s="11">
        <f t="shared" si="3"/>
        <v>0.35964678899376101</v>
      </c>
      <c r="F4">
        <v>180</v>
      </c>
      <c r="G4" s="10">
        <f t="shared" si="4"/>
        <v>2.9999999999999997E-6</v>
      </c>
      <c r="H4" s="10">
        <f t="shared" si="5"/>
        <v>2.9999999999999996E-3</v>
      </c>
      <c r="I4" s="10">
        <f t="shared" si="6"/>
        <v>7.4999999999999991E-7</v>
      </c>
      <c r="J4" s="10">
        <f>H4/4</f>
        <v>7.4999999999999991E-4</v>
      </c>
      <c r="K4" s="11">
        <f t="shared" si="8"/>
        <v>0.12014262905921669</v>
      </c>
      <c r="L4" s="10"/>
    </row>
    <row r="5" spans="1:15" x14ac:dyDescent="0.25">
      <c r="B5" s="10"/>
      <c r="C5" s="10"/>
    </row>
    <row r="6" spans="1:15" x14ac:dyDescent="0.25">
      <c r="B6" s="10"/>
      <c r="C6" s="10"/>
    </row>
    <row r="7" spans="1:15" x14ac:dyDescent="0.25">
      <c r="B7" s="10"/>
      <c r="C7" s="10"/>
    </row>
    <row r="8" spans="1:15" x14ac:dyDescent="0.25">
      <c r="B8" s="10"/>
      <c r="C8" s="10"/>
    </row>
    <row r="9" spans="1:15" x14ac:dyDescent="0.25">
      <c r="B9" s="10"/>
      <c r="C9" s="10"/>
    </row>
    <row r="10" spans="1:15" x14ac:dyDescent="0.25">
      <c r="B10" s="10"/>
      <c r="C10" s="10"/>
    </row>
    <row r="11" spans="1:15" x14ac:dyDescent="0.25">
      <c r="B11" s="10"/>
      <c r="C11" s="10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111"/>
  <sheetViews>
    <sheetView workbookViewId="0">
      <selection activeCell="D21" sqref="D21"/>
    </sheetView>
  </sheetViews>
  <sheetFormatPr defaultColWidth="11" defaultRowHeight="15.75" x14ac:dyDescent="0.25"/>
  <cols>
    <col min="2" max="2" width="18.375" customWidth="1"/>
    <col min="3" max="3" width="18.875" customWidth="1"/>
    <col min="4" max="4" width="20.625" customWidth="1"/>
    <col min="7" max="8" width="18.875" customWidth="1"/>
    <col min="9" max="9" width="20.5" customWidth="1"/>
    <col min="10" max="10" width="17.625" customWidth="1"/>
    <col min="11" max="11" width="14.875" customWidth="1"/>
    <col min="12" max="12" width="13.625" customWidth="1"/>
    <col min="14" max="14" width="12.125" customWidth="1"/>
    <col min="15" max="15" width="15.125" customWidth="1"/>
  </cols>
  <sheetData>
    <row r="2" spans="1:3" x14ac:dyDescent="0.25">
      <c r="B2" t="s">
        <v>53</v>
      </c>
      <c r="C2" t="s">
        <v>54</v>
      </c>
    </row>
    <row r="3" spans="1:3" x14ac:dyDescent="0.25">
      <c r="A3">
        <f>B3+273.15</f>
        <v>293.14999999999998</v>
      </c>
      <c r="B3">
        <v>20</v>
      </c>
    </row>
    <row r="4" spans="1:3" x14ac:dyDescent="0.25">
      <c r="A4">
        <f t="shared" ref="A4:A17" si="0">B4+273.15</f>
        <v>298.14999999999998</v>
      </c>
      <c r="B4">
        <f>B3+5</f>
        <v>25</v>
      </c>
      <c r="C4">
        <f t="shared" ref="C4:C17" si="1">EXP(23.1964-(3816.44/(A4-46.13)))</f>
        <v>3143.2063316684043</v>
      </c>
    </row>
    <row r="5" spans="1:3" x14ac:dyDescent="0.25">
      <c r="A5">
        <f t="shared" si="0"/>
        <v>303.14999999999998</v>
      </c>
      <c r="B5">
        <f t="shared" ref="B5:B16" si="2">B4+5</f>
        <v>30</v>
      </c>
      <c r="C5">
        <f t="shared" si="1"/>
        <v>4220.0171017748544</v>
      </c>
    </row>
    <row r="6" spans="1:3" x14ac:dyDescent="0.25">
      <c r="A6">
        <f t="shared" si="0"/>
        <v>308.14999999999998</v>
      </c>
      <c r="B6">
        <f t="shared" si="2"/>
        <v>35</v>
      </c>
      <c r="C6">
        <f t="shared" si="1"/>
        <v>5602.3810908403839</v>
      </c>
    </row>
    <row r="7" spans="1:3" x14ac:dyDescent="0.25">
      <c r="A7">
        <f t="shared" si="0"/>
        <v>313.14999999999998</v>
      </c>
      <c r="B7">
        <f t="shared" si="2"/>
        <v>40</v>
      </c>
      <c r="C7">
        <f t="shared" si="1"/>
        <v>7359.0626303651979</v>
      </c>
    </row>
    <row r="8" spans="1:3" x14ac:dyDescent="0.25">
      <c r="A8">
        <f t="shared" si="0"/>
        <v>318.14999999999998</v>
      </c>
      <c r="B8">
        <f t="shared" si="2"/>
        <v>45</v>
      </c>
      <c r="C8">
        <f t="shared" si="1"/>
        <v>9570.131313485108</v>
      </c>
    </row>
    <row r="9" spans="1:3" x14ac:dyDescent="0.25">
      <c r="A9">
        <f t="shared" si="0"/>
        <v>323.14999999999998</v>
      </c>
      <c r="B9">
        <f t="shared" si="2"/>
        <v>50</v>
      </c>
      <c r="C9">
        <f t="shared" si="1"/>
        <v>12328.056740592696</v>
      </c>
    </row>
    <row r="10" spans="1:3" x14ac:dyDescent="0.25">
      <c r="A10">
        <f t="shared" si="0"/>
        <v>328.15</v>
      </c>
      <c r="B10">
        <f t="shared" si="2"/>
        <v>55</v>
      </c>
      <c r="C10">
        <f t="shared" si="1"/>
        <v>15738.80464890829</v>
      </c>
    </row>
    <row r="11" spans="1:3" x14ac:dyDescent="0.25">
      <c r="A11">
        <f t="shared" si="0"/>
        <v>333.15</v>
      </c>
      <c r="B11">
        <f t="shared" si="2"/>
        <v>60</v>
      </c>
      <c r="C11">
        <f t="shared" si="1"/>
        <v>19922.92297387042</v>
      </c>
    </row>
    <row r="12" spans="1:3" x14ac:dyDescent="0.25">
      <c r="A12">
        <f t="shared" si="0"/>
        <v>338.15</v>
      </c>
      <c r="B12">
        <f t="shared" si="2"/>
        <v>65</v>
      </c>
      <c r="C12">
        <f t="shared" si="1"/>
        <v>25016.60652103625</v>
      </c>
    </row>
    <row r="13" spans="1:3" x14ac:dyDescent="0.25">
      <c r="A13">
        <f t="shared" si="0"/>
        <v>343.15</v>
      </c>
      <c r="B13">
        <f t="shared" si="2"/>
        <v>70</v>
      </c>
      <c r="C13">
        <f t="shared" si="1"/>
        <v>31172.729258816136</v>
      </c>
    </row>
    <row r="14" spans="1:3" x14ac:dyDescent="0.25">
      <c r="A14">
        <f t="shared" si="0"/>
        <v>348.15</v>
      </c>
      <c r="B14">
        <f t="shared" si="2"/>
        <v>75</v>
      </c>
      <c r="C14">
        <f t="shared" si="1"/>
        <v>38561.83375279999</v>
      </c>
    </row>
    <row r="15" spans="1:3" x14ac:dyDescent="0.25">
      <c r="A15">
        <f t="shared" si="0"/>
        <v>353.15</v>
      </c>
      <c r="B15">
        <f t="shared" si="2"/>
        <v>80</v>
      </c>
      <c r="C15">
        <f t="shared" si="1"/>
        <v>47373.067927136435</v>
      </c>
    </row>
    <row r="16" spans="1:3" x14ac:dyDescent="0.25">
      <c r="A16">
        <f t="shared" si="0"/>
        <v>358.15</v>
      </c>
      <c r="B16">
        <f t="shared" si="2"/>
        <v>85</v>
      </c>
      <c r="C16">
        <f t="shared" si="1"/>
        <v>57815.06013148409</v>
      </c>
    </row>
    <row r="17" spans="1:16" x14ac:dyDescent="0.25">
      <c r="A17">
        <f t="shared" si="0"/>
        <v>366.15</v>
      </c>
      <c r="B17">
        <f>B16+8</f>
        <v>93</v>
      </c>
      <c r="C17">
        <f t="shared" si="1"/>
        <v>78493.441448470607</v>
      </c>
    </row>
    <row r="21" spans="1:16" x14ac:dyDescent="0.25">
      <c r="D21" t="s">
        <v>44</v>
      </c>
      <c r="E21">
        <v>58.44</v>
      </c>
      <c r="F21" t="s">
        <v>45</v>
      </c>
      <c r="G21" t="s">
        <v>45</v>
      </c>
    </row>
    <row r="22" spans="1:16" x14ac:dyDescent="0.25">
      <c r="D22" t="s">
        <v>46</v>
      </c>
      <c r="E22">
        <v>18</v>
      </c>
      <c r="F22" t="s">
        <v>45</v>
      </c>
      <c r="G22" t="s">
        <v>45</v>
      </c>
    </row>
    <row r="24" spans="1:16" x14ac:dyDescent="0.25">
      <c r="A24" t="s">
        <v>209</v>
      </c>
      <c r="B24" t="s">
        <v>43</v>
      </c>
      <c r="C24" t="s">
        <v>47</v>
      </c>
      <c r="D24" t="s">
        <v>49</v>
      </c>
      <c r="E24" t="s">
        <v>50</v>
      </c>
      <c r="F24" t="s">
        <v>51</v>
      </c>
      <c r="G24" t="s">
        <v>48</v>
      </c>
      <c r="H24" t="s">
        <v>101</v>
      </c>
      <c r="I24" t="s">
        <v>102</v>
      </c>
      <c r="J24" t="s">
        <v>103</v>
      </c>
      <c r="K24" t="s">
        <v>104</v>
      </c>
      <c r="L24" t="s">
        <v>144</v>
      </c>
      <c r="M24" t="s">
        <v>105</v>
      </c>
      <c r="N24" t="s">
        <v>106</v>
      </c>
      <c r="O24" t="s">
        <v>107</v>
      </c>
      <c r="P24" t="s">
        <v>146</v>
      </c>
    </row>
    <row r="25" spans="1:16" x14ac:dyDescent="0.25">
      <c r="A25">
        <v>348</v>
      </c>
      <c r="B25">
        <v>5.0000000000000001E-3</v>
      </c>
      <c r="C25">
        <f t="shared" ref="C25:C88" si="3">1-B25</f>
        <v>0.995</v>
      </c>
      <c r="D25" s="12">
        <f>(B25*100)/E$21</f>
        <v>8.5557837097878162E-3</v>
      </c>
      <c r="E25" s="12">
        <f>(C25*100)/E$22</f>
        <v>5.5277777777777777</v>
      </c>
      <c r="F25" s="12">
        <f>D25+E25</f>
        <v>5.5363335614875657</v>
      </c>
      <c r="G25" s="12">
        <f>E25/F25</f>
        <v>0.9984546119530614</v>
      </c>
      <c r="H25" s="12">
        <f>1-G25</f>
        <v>1.5453880469386005E-3</v>
      </c>
      <c r="I25" s="12">
        <f>1-0.5*H25-10*H25^2</f>
        <v>0.99920342373437443</v>
      </c>
      <c r="J25" s="12">
        <f>(10^(5.08354-(1663.125/(A25-45.622))))*100000</f>
        <v>38316.680045890891</v>
      </c>
      <c r="K25" s="12">
        <f t="shared" ref="K25:K54" si="4">AD$53</f>
        <v>0</v>
      </c>
      <c r="L25" s="12">
        <f>EXP(23.1964-(3816.44/(A25-46.13)))</f>
        <v>38320.460605761415</v>
      </c>
      <c r="M25" s="12">
        <f>G25*I25*J25</f>
        <v>38226.990917225463</v>
      </c>
      <c r="N25" s="12">
        <f>G25*I25*K25</f>
        <v>0</v>
      </c>
      <c r="O25" s="12">
        <f>G25*I25*L25</f>
        <v>38230.76262781363</v>
      </c>
      <c r="P25">
        <f>O25/L25</f>
        <v>0.99765926670687521</v>
      </c>
    </row>
    <row r="26" spans="1:16" x14ac:dyDescent="0.25">
      <c r="A26">
        <v>348</v>
      </c>
      <c r="B26">
        <f>B25+0.005</f>
        <v>0.01</v>
      </c>
      <c r="C26">
        <f t="shared" si="3"/>
        <v>0.99</v>
      </c>
      <c r="D26" s="12">
        <f t="shared" ref="D26:D89" si="5">(B26*100)/E$21</f>
        <v>1.7111567419575632E-2</v>
      </c>
      <c r="E26" s="12">
        <f t="shared" ref="E26:E89" si="6">(C26*100)/E$22</f>
        <v>5.5</v>
      </c>
      <c r="F26" s="12">
        <f t="shared" ref="F26:F89" si="7">D26+E26</f>
        <v>5.5171115674195752</v>
      </c>
      <c r="G26" s="12">
        <f t="shared" ref="G26:G89" si="8">E26/F26</f>
        <v>0.99689845543080458</v>
      </c>
      <c r="H26" s="12">
        <f t="shared" ref="H26:H89" si="9">1-G26</f>
        <v>3.1015445691954246E-3</v>
      </c>
      <c r="I26" s="12">
        <f t="shared" ref="I26:I89" si="10">1-0.5*H26-10*H26^2</f>
        <v>0.9983530319282552</v>
      </c>
      <c r="J26" s="12">
        <f t="shared" ref="J26:J54" si="11">(10^(5.08354-(1663.125/(A26-45.622))))*100000</f>
        <v>38316.680045890891</v>
      </c>
      <c r="K26" s="12">
        <f t="shared" si="4"/>
        <v>0</v>
      </c>
      <c r="L26" s="12">
        <f t="shared" ref="L26:L89" si="12">EXP(23.1964-(3816.44/(A26-46.13)))</f>
        <v>38320.460605761415</v>
      </c>
      <c r="M26" s="12">
        <f t="shared" ref="M26:M89" si="13">G26*I26*J26</f>
        <v>38134.928533487051</v>
      </c>
      <c r="N26" s="12">
        <f t="shared" ref="N26:N89" si="14">G26*I26*K26</f>
        <v>0</v>
      </c>
      <c r="O26" s="12">
        <f t="shared" ref="O26:O89" si="15">G26*I26*L26</f>
        <v>38138.691160632894</v>
      </c>
      <c r="P26">
        <f t="shared" ref="P26:P54" si="16">O26/L26</f>
        <v>0.99525659550393841</v>
      </c>
    </row>
    <row r="27" spans="1:16" x14ac:dyDescent="0.25">
      <c r="A27">
        <v>348</v>
      </c>
      <c r="B27">
        <f t="shared" ref="B27:B54" si="17">B26+0.005</f>
        <v>1.4999999999999999E-2</v>
      </c>
      <c r="C27">
        <f t="shared" si="3"/>
        <v>0.98499999999999999</v>
      </c>
      <c r="D27" s="12">
        <f t="shared" si="5"/>
        <v>2.5667351129363452E-2</v>
      </c>
      <c r="E27" s="12">
        <f t="shared" si="6"/>
        <v>5.4722222222222223</v>
      </c>
      <c r="F27" s="12">
        <f t="shared" si="7"/>
        <v>5.4978895733515856</v>
      </c>
      <c r="G27" s="12">
        <f t="shared" si="8"/>
        <v>0.99533141748539777</v>
      </c>
      <c r="H27" s="12">
        <f t="shared" si="9"/>
        <v>4.6685825146022264E-3</v>
      </c>
      <c r="I27" s="12">
        <f t="shared" si="10"/>
        <v>0.99744775211574244</v>
      </c>
      <c r="J27" s="12">
        <f t="shared" si="11"/>
        <v>38316.680045890891</v>
      </c>
      <c r="K27" s="12">
        <f t="shared" si="4"/>
        <v>0</v>
      </c>
      <c r="L27" s="12">
        <f t="shared" si="12"/>
        <v>38320.460605761415</v>
      </c>
      <c r="M27" s="12">
        <f t="shared" si="13"/>
        <v>38040.4583556293</v>
      </c>
      <c r="N27" s="12">
        <f t="shared" si="14"/>
        <v>0</v>
      </c>
      <c r="O27" s="12">
        <f t="shared" si="15"/>
        <v>38044.211661764988</v>
      </c>
      <c r="P27">
        <f t="shared" si="16"/>
        <v>0.99279108498098556</v>
      </c>
    </row>
    <row r="28" spans="1:16" x14ac:dyDescent="0.25">
      <c r="A28">
        <v>348</v>
      </c>
      <c r="B28">
        <f t="shared" si="17"/>
        <v>0.02</v>
      </c>
      <c r="C28">
        <f t="shared" si="3"/>
        <v>0.98</v>
      </c>
      <c r="D28" s="12">
        <f t="shared" si="5"/>
        <v>3.4223134839151265E-2</v>
      </c>
      <c r="E28" s="12">
        <f t="shared" si="6"/>
        <v>5.4444444444444446</v>
      </c>
      <c r="F28" s="12">
        <f t="shared" si="7"/>
        <v>5.4786675792835959</v>
      </c>
      <c r="G28" s="12">
        <f t="shared" si="8"/>
        <v>0.99375338358389209</v>
      </c>
      <c r="H28" s="12">
        <f t="shared" si="9"/>
        <v>6.2466164161079085E-3</v>
      </c>
      <c r="I28" s="12">
        <f t="shared" si="10"/>
        <v>0.99648648962544617</v>
      </c>
      <c r="J28" s="12">
        <f t="shared" si="11"/>
        <v>38316.680045890891</v>
      </c>
      <c r="K28" s="12">
        <f t="shared" si="4"/>
        <v>0</v>
      </c>
      <c r="L28" s="12">
        <f t="shared" si="12"/>
        <v>38320.460605761415</v>
      </c>
      <c r="M28" s="12">
        <f t="shared" si="13"/>
        <v>37943.545347757601</v>
      </c>
      <c r="N28" s="12">
        <f t="shared" si="14"/>
        <v>0</v>
      </c>
      <c r="O28" s="12">
        <f t="shared" si="15"/>
        <v>37947.289091858482</v>
      </c>
      <c r="P28">
        <f t="shared" si="16"/>
        <v>0.99026182076092195</v>
      </c>
    </row>
    <row r="29" spans="1:16" x14ac:dyDescent="0.25">
      <c r="A29">
        <v>348</v>
      </c>
      <c r="B29">
        <f t="shared" si="17"/>
        <v>2.5000000000000001E-2</v>
      </c>
      <c r="C29">
        <f t="shared" si="3"/>
        <v>0.97499999999999998</v>
      </c>
      <c r="D29" s="12">
        <f t="shared" si="5"/>
        <v>4.2778918548939088E-2</v>
      </c>
      <c r="E29" s="12">
        <f t="shared" si="6"/>
        <v>5.416666666666667</v>
      </c>
      <c r="F29" s="12">
        <f t="shared" si="7"/>
        <v>5.4594455852156063</v>
      </c>
      <c r="G29" s="12">
        <f t="shared" si="8"/>
        <v>0.99216423758031647</v>
      </c>
      <c r="H29" s="12">
        <f t="shared" si="9"/>
        <v>7.835762419683534E-3</v>
      </c>
      <c r="I29" s="12">
        <f t="shared" si="10"/>
        <v>0.995468127063181</v>
      </c>
      <c r="J29" s="12">
        <f t="shared" si="11"/>
        <v>38316.680045890891</v>
      </c>
      <c r="K29" s="12">
        <f t="shared" si="4"/>
        <v>0</v>
      </c>
      <c r="L29" s="12">
        <f t="shared" si="12"/>
        <v>38320.460605761415</v>
      </c>
      <c r="M29" s="12">
        <f t="shared" si="13"/>
        <v>37844.153970361862</v>
      </c>
      <c r="N29" s="12">
        <f t="shared" si="14"/>
        <v>0</v>
      </c>
      <c r="O29" s="12">
        <f t="shared" si="15"/>
        <v>37847.887907896715</v>
      </c>
      <c r="P29">
        <f t="shared" si="16"/>
        <v>0.98766787532314659</v>
      </c>
    </row>
    <row r="30" spans="1:16" x14ac:dyDescent="0.25">
      <c r="A30">
        <v>348</v>
      </c>
      <c r="B30">
        <f t="shared" si="17"/>
        <v>3.0000000000000002E-2</v>
      </c>
      <c r="C30">
        <f t="shared" si="3"/>
        <v>0.97</v>
      </c>
      <c r="D30" s="12">
        <f t="shared" si="5"/>
        <v>5.1334702258726911E-2</v>
      </c>
      <c r="E30" s="12">
        <f t="shared" si="6"/>
        <v>5.3888888888888893</v>
      </c>
      <c r="F30" s="12">
        <f t="shared" si="7"/>
        <v>5.4402235911476158</v>
      </c>
      <c r="G30" s="12">
        <f t="shared" si="8"/>
        <v>0.99056386168718158</v>
      </c>
      <c r="H30" s="12">
        <f t="shared" si="9"/>
        <v>9.4361383128184206E-3</v>
      </c>
      <c r="I30" s="12">
        <f t="shared" si="10"/>
        <v>0.99439152378100437</v>
      </c>
      <c r="J30" s="12">
        <f t="shared" si="11"/>
        <v>38316.680045890891</v>
      </c>
      <c r="K30" s="12">
        <f t="shared" si="4"/>
        <v>0</v>
      </c>
      <c r="L30" s="12">
        <f t="shared" si="12"/>
        <v>38320.460605761415</v>
      </c>
      <c r="M30" s="12">
        <f t="shared" si="13"/>
        <v>37742.248173494569</v>
      </c>
      <c r="N30" s="12">
        <f t="shared" si="14"/>
        <v>0</v>
      </c>
      <c r="O30" s="12">
        <f t="shared" si="15"/>
        <v>37745.972056375263</v>
      </c>
      <c r="P30">
        <f t="shared" si="16"/>
        <v>0.98500830782551252</v>
      </c>
    </row>
    <row r="31" spans="1:16" x14ac:dyDescent="0.25">
      <c r="A31">
        <v>348</v>
      </c>
      <c r="B31">
        <f t="shared" si="17"/>
        <v>3.5000000000000003E-2</v>
      </c>
      <c r="C31">
        <f t="shared" si="3"/>
        <v>0.96499999999999997</v>
      </c>
      <c r="D31" s="12">
        <f t="shared" si="5"/>
        <v>5.9890485968514727E-2</v>
      </c>
      <c r="E31" s="12">
        <f t="shared" si="6"/>
        <v>5.3611111111111107</v>
      </c>
      <c r="F31" s="12">
        <f t="shared" si="7"/>
        <v>5.4210015970796253</v>
      </c>
      <c r="G31" s="12">
        <f t="shared" si="8"/>
        <v>0.98895213644637581</v>
      </c>
      <c r="H31" s="12">
        <f t="shared" si="9"/>
        <v>1.1047863553624193E-2</v>
      </c>
      <c r="I31" s="12">
        <f t="shared" si="10"/>
        <v>0.99325551533219292</v>
      </c>
      <c r="J31" s="12">
        <f t="shared" si="11"/>
        <v>38316.680045890891</v>
      </c>
      <c r="K31" s="12">
        <f t="shared" si="4"/>
        <v>0</v>
      </c>
      <c r="L31" s="12">
        <f t="shared" si="12"/>
        <v>38320.460605761415</v>
      </c>
      <c r="M31" s="12">
        <f t="shared" si="13"/>
        <v>37637.79138989644</v>
      </c>
      <c r="N31" s="12">
        <f t="shared" si="14"/>
        <v>0</v>
      </c>
      <c r="O31" s="12">
        <f t="shared" si="15"/>
        <v>37641.504966426903</v>
      </c>
      <c r="P31">
        <f t="shared" si="16"/>
        <v>0.98228216392491818</v>
      </c>
    </row>
    <row r="32" spans="1:16" x14ac:dyDescent="0.25">
      <c r="A32">
        <v>348</v>
      </c>
      <c r="B32">
        <f t="shared" si="17"/>
        <v>0.04</v>
      </c>
      <c r="C32">
        <f t="shared" si="3"/>
        <v>0.96</v>
      </c>
      <c r="D32" s="12">
        <f t="shared" si="5"/>
        <v>6.8446269678302529E-2</v>
      </c>
      <c r="E32" s="12">
        <f t="shared" si="6"/>
        <v>5.333333333333333</v>
      </c>
      <c r="F32" s="12">
        <f t="shared" si="7"/>
        <v>5.4017796030116356</v>
      </c>
      <c r="G32" s="12">
        <f t="shared" si="8"/>
        <v>0.98732894069944244</v>
      </c>
      <c r="H32" s="12">
        <f t="shared" si="9"/>
        <v>1.2671059300557563E-2</v>
      </c>
      <c r="I32" s="12">
        <f t="shared" si="10"/>
        <v>0.99205891291173876</v>
      </c>
      <c r="J32" s="12">
        <f t="shared" si="11"/>
        <v>38316.680045890891</v>
      </c>
      <c r="K32" s="12">
        <f t="shared" si="4"/>
        <v>0</v>
      </c>
      <c r="L32" s="12">
        <f t="shared" si="12"/>
        <v>38320.460605761415</v>
      </c>
      <c r="M32" s="12">
        <f t="shared" si="13"/>
        <v>37530.746528071853</v>
      </c>
      <c r="N32" s="12">
        <f t="shared" si="14"/>
        <v>0</v>
      </c>
      <c r="O32" s="12">
        <f t="shared" si="15"/>
        <v>37534.449542896327</v>
      </c>
      <c r="P32">
        <f t="shared" si="16"/>
        <v>0.97948847559658736</v>
      </c>
    </row>
    <row r="33" spans="1:16" x14ac:dyDescent="0.25">
      <c r="A33">
        <v>348</v>
      </c>
      <c r="B33">
        <f t="shared" si="17"/>
        <v>4.4999999999999998E-2</v>
      </c>
      <c r="C33">
        <f t="shared" si="3"/>
        <v>0.95499999999999996</v>
      </c>
      <c r="D33" s="12">
        <f t="shared" si="5"/>
        <v>7.7002053388090352E-2</v>
      </c>
      <c r="E33" s="12">
        <f t="shared" si="6"/>
        <v>5.3055555555555554</v>
      </c>
      <c r="F33" s="12">
        <f t="shared" si="7"/>
        <v>5.382557608943646</v>
      </c>
      <c r="G33" s="12">
        <f t="shared" si="8"/>
        <v>0.98569415155721807</v>
      </c>
      <c r="H33" s="12">
        <f t="shared" si="9"/>
        <v>1.4305848442781932E-2</v>
      </c>
      <c r="I33" s="12">
        <f t="shared" si="10"/>
        <v>0.99080050278193055</v>
      </c>
      <c r="J33" s="12">
        <f t="shared" si="11"/>
        <v>38316.680045890891</v>
      </c>
      <c r="K33" s="12">
        <f t="shared" si="4"/>
        <v>0</v>
      </c>
      <c r="L33" s="12">
        <f t="shared" si="12"/>
        <v>38320.460605761415</v>
      </c>
      <c r="M33" s="12">
        <f t="shared" si="13"/>
        <v>37421.07596531637</v>
      </c>
      <c r="N33" s="12">
        <f t="shared" si="14"/>
        <v>0</v>
      </c>
      <c r="O33" s="12">
        <f t="shared" si="15"/>
        <v>37424.76815936702</v>
      </c>
      <c r="P33">
        <f t="shared" si="16"/>
        <v>0.97662626095210014</v>
      </c>
    </row>
    <row r="34" spans="1:16" x14ac:dyDescent="0.25">
      <c r="A34">
        <v>348</v>
      </c>
      <c r="B34">
        <f t="shared" si="17"/>
        <v>4.9999999999999996E-2</v>
      </c>
      <c r="C34">
        <f t="shared" si="3"/>
        <v>0.95</v>
      </c>
      <c r="D34" s="12">
        <f t="shared" si="5"/>
        <v>8.5557837097878175E-2</v>
      </c>
      <c r="E34" s="12">
        <f t="shared" si="6"/>
        <v>5.2777777777777777</v>
      </c>
      <c r="F34" s="12">
        <f t="shared" si="7"/>
        <v>5.3633356148756555</v>
      </c>
      <c r="G34" s="12">
        <f t="shared" si="8"/>
        <v>0.98404764436881853</v>
      </c>
      <c r="H34" s="12">
        <f t="shared" si="9"/>
        <v>1.595235563118147E-2</v>
      </c>
      <c r="I34" s="12">
        <f t="shared" si="10"/>
        <v>0.9894790456825725</v>
      </c>
      <c r="J34" s="12">
        <f t="shared" si="11"/>
        <v>38316.680045890891</v>
      </c>
      <c r="K34" s="12">
        <f t="shared" si="4"/>
        <v>0</v>
      </c>
      <c r="L34" s="12">
        <f t="shared" si="12"/>
        <v>38320.460605761415</v>
      </c>
      <c r="M34" s="12">
        <f t="shared" si="13"/>
        <v>37308.741540699033</v>
      </c>
      <c r="N34" s="12">
        <f t="shared" si="14"/>
        <v>0</v>
      </c>
      <c r="O34" s="12">
        <f t="shared" si="15"/>
        <v>37312.422651142835</v>
      </c>
      <c r="P34">
        <f t="shared" si="16"/>
        <v>0.97369452405624213</v>
      </c>
    </row>
    <row r="35" spans="1:16" x14ac:dyDescent="0.25">
      <c r="A35">
        <v>348</v>
      </c>
      <c r="B35">
        <f t="shared" si="17"/>
        <v>5.4999999999999993E-2</v>
      </c>
      <c r="C35">
        <f t="shared" si="3"/>
        <v>0.94500000000000006</v>
      </c>
      <c r="D35" s="12">
        <f t="shared" si="5"/>
        <v>9.4113620807665971E-2</v>
      </c>
      <c r="E35" s="12">
        <f t="shared" si="6"/>
        <v>5.25</v>
      </c>
      <c r="F35" s="12">
        <f t="shared" si="7"/>
        <v>5.3441136208076658</v>
      </c>
      <c r="G35" s="12">
        <f t="shared" si="8"/>
        <v>0.98238929268995556</v>
      </c>
      <c r="H35" s="12">
        <f t="shared" si="9"/>
        <v>1.7610707310044438E-2</v>
      </c>
      <c r="I35" s="12">
        <f t="shared" si="10"/>
        <v>0.98809327622537724</v>
      </c>
      <c r="J35" s="12">
        <f t="shared" si="11"/>
        <v>38316.680045890891</v>
      </c>
      <c r="K35" s="12">
        <f t="shared" si="4"/>
        <v>0</v>
      </c>
      <c r="L35" s="12">
        <f t="shared" si="12"/>
        <v>38320.460605761415</v>
      </c>
      <c r="M35" s="12">
        <f t="shared" si="13"/>
        <v>37193.704548002337</v>
      </c>
      <c r="N35" s="12">
        <f t="shared" si="14"/>
        <v>0</v>
      </c>
      <c r="O35" s="12">
        <f t="shared" si="15"/>
        <v>37197.374308187245</v>
      </c>
      <c r="P35">
        <f t="shared" si="16"/>
        <v>0.97069225474274923</v>
      </c>
    </row>
    <row r="36" spans="1:16" x14ac:dyDescent="0.25">
      <c r="A36">
        <v>348</v>
      </c>
      <c r="B36">
        <f t="shared" si="17"/>
        <v>5.9999999999999991E-2</v>
      </c>
      <c r="C36">
        <f t="shared" si="3"/>
        <v>0.94000000000000006</v>
      </c>
      <c r="D36" s="12">
        <f t="shared" si="5"/>
        <v>0.10266940451745379</v>
      </c>
      <c r="E36" s="12">
        <f t="shared" si="6"/>
        <v>5.2222222222222223</v>
      </c>
      <c r="F36" s="12">
        <f t="shared" si="7"/>
        <v>5.3248916267396762</v>
      </c>
      <c r="G36" s="12">
        <f t="shared" si="8"/>
        <v>0.9807189682505677</v>
      </c>
      <c r="H36" s="12">
        <f t="shared" si="9"/>
        <v>1.9281031749432298E-2</v>
      </c>
      <c r="I36" s="12">
        <f t="shared" si="10"/>
        <v>0.98664190227205772</v>
      </c>
      <c r="J36" s="12">
        <f t="shared" si="11"/>
        <v>38316.680045890891</v>
      </c>
      <c r="K36" s="12">
        <f t="shared" si="4"/>
        <v>0</v>
      </c>
      <c r="L36" s="12">
        <f t="shared" si="12"/>
        <v>38320.460605761415</v>
      </c>
      <c r="M36" s="12">
        <f t="shared" si="13"/>
        <v>37075.925728622911</v>
      </c>
      <c r="N36" s="12">
        <f t="shared" si="14"/>
        <v>0</v>
      </c>
      <c r="O36" s="12">
        <f t="shared" si="15"/>
        <v>37079.583868023408</v>
      </c>
      <c r="P36">
        <f t="shared" si="16"/>
        <v>0.96761842842902979</v>
      </c>
    </row>
    <row r="37" spans="1:16" x14ac:dyDescent="0.25">
      <c r="A37">
        <v>348</v>
      </c>
      <c r="B37">
        <f t="shared" si="17"/>
        <v>6.4999999999999988E-2</v>
      </c>
      <c r="C37">
        <f t="shared" si="3"/>
        <v>0.93500000000000005</v>
      </c>
      <c r="D37" s="12">
        <f t="shared" si="5"/>
        <v>0.1112251882272416</v>
      </c>
      <c r="E37" s="12">
        <f t="shared" si="6"/>
        <v>5.1944444444444446</v>
      </c>
      <c r="F37" s="12">
        <f t="shared" si="7"/>
        <v>5.3056696326716866</v>
      </c>
      <c r="G37" s="12">
        <f t="shared" si="8"/>
        <v>0.97903654092174708</v>
      </c>
      <c r="H37" s="12">
        <f t="shared" si="9"/>
        <v>2.0963459078252922E-2</v>
      </c>
      <c r="I37" s="12">
        <f t="shared" si="10"/>
        <v>0.98512360429561774</v>
      </c>
      <c r="J37" s="12">
        <f t="shared" si="11"/>
        <v>38316.680045890891</v>
      </c>
      <c r="K37" s="12">
        <f t="shared" si="4"/>
        <v>0</v>
      </c>
      <c r="L37" s="12">
        <f t="shared" si="12"/>
        <v>38320.460605761415</v>
      </c>
      <c r="M37" s="12">
        <f t="shared" si="13"/>
        <v>36955.365264436303</v>
      </c>
      <c r="N37" s="12">
        <f t="shared" si="14"/>
        <v>0</v>
      </c>
      <c r="O37" s="12">
        <f t="shared" si="15"/>
        <v>36959.011508598167</v>
      </c>
      <c r="P37">
        <f t="shared" si="16"/>
        <v>0.96447200592994553</v>
      </c>
    </row>
    <row r="38" spans="1:16" x14ac:dyDescent="0.25">
      <c r="A38">
        <v>348</v>
      </c>
      <c r="B38">
        <f t="shared" si="17"/>
        <v>6.9999999999999993E-2</v>
      </c>
      <c r="C38">
        <f t="shared" si="3"/>
        <v>0.93</v>
      </c>
      <c r="D38" s="12">
        <f t="shared" si="5"/>
        <v>0.11978097193702943</v>
      </c>
      <c r="E38" s="12">
        <f t="shared" si="6"/>
        <v>5.166666666666667</v>
      </c>
      <c r="F38" s="12">
        <f t="shared" si="7"/>
        <v>5.286447638603696</v>
      </c>
      <c r="G38" s="12">
        <f t="shared" si="8"/>
        <v>0.97734187868194478</v>
      </c>
      <c r="H38" s="12">
        <f t="shared" si="9"/>
        <v>2.2658121318055224E-2</v>
      </c>
      <c r="I38" s="12">
        <f t="shared" si="10"/>
        <v>0.98353703472433529</v>
      </c>
      <c r="J38" s="12">
        <f t="shared" si="11"/>
        <v>38316.680045890891</v>
      </c>
      <c r="K38" s="12">
        <f t="shared" si="4"/>
        <v>0</v>
      </c>
      <c r="L38" s="12">
        <f t="shared" si="12"/>
        <v>38320.460605761415</v>
      </c>
      <c r="M38" s="12">
        <f t="shared" si="13"/>
        <v>36831.982770629424</v>
      </c>
      <c r="N38" s="12">
        <f t="shared" si="14"/>
        <v>0</v>
      </c>
      <c r="O38" s="12">
        <f t="shared" si="15"/>
        <v>36835.616841113813</v>
      </c>
      <c r="P38">
        <f t="shared" si="16"/>
        <v>0.96125193327075098</v>
      </c>
    </row>
    <row r="39" spans="1:16" x14ac:dyDescent="0.25">
      <c r="A39">
        <v>348</v>
      </c>
      <c r="B39">
        <f t="shared" si="17"/>
        <v>7.4999999999999997E-2</v>
      </c>
      <c r="C39">
        <f t="shared" si="3"/>
        <v>0.92500000000000004</v>
      </c>
      <c r="D39" s="12">
        <f t="shared" si="5"/>
        <v>0.12833675564681726</v>
      </c>
      <c r="E39" s="12">
        <f t="shared" si="6"/>
        <v>5.1388888888888893</v>
      </c>
      <c r="F39" s="12">
        <f t="shared" si="7"/>
        <v>5.2672256445357064</v>
      </c>
      <c r="G39" s="12">
        <f t="shared" si="8"/>
        <v>0.97563484758243546</v>
      </c>
      <c r="H39" s="12">
        <f t="shared" si="9"/>
        <v>2.436515241756454E-2</v>
      </c>
      <c r="I39" s="12">
        <f t="shared" si="10"/>
        <v>0.98188081726790621</v>
      </c>
      <c r="J39" s="12">
        <f t="shared" si="11"/>
        <v>38316.680045890891</v>
      </c>
      <c r="K39" s="12">
        <f t="shared" si="4"/>
        <v>0</v>
      </c>
      <c r="L39" s="12">
        <f t="shared" si="12"/>
        <v>38320.460605761415</v>
      </c>
      <c r="M39" s="12">
        <f t="shared" si="13"/>
        <v>36705.737288504555</v>
      </c>
      <c r="N39" s="12">
        <f t="shared" si="14"/>
        <v>0</v>
      </c>
      <c r="O39" s="12">
        <f t="shared" si="15"/>
        <v>36709.358902831387</v>
      </c>
      <c r="P39">
        <f t="shared" si="16"/>
        <v>0.95795714149929079</v>
      </c>
    </row>
    <row r="40" spans="1:16" x14ac:dyDescent="0.25">
      <c r="A40">
        <v>348</v>
      </c>
      <c r="B40">
        <f t="shared" si="17"/>
        <v>0.08</v>
      </c>
      <c r="C40">
        <f t="shared" si="3"/>
        <v>0.92</v>
      </c>
      <c r="D40" s="12">
        <f t="shared" si="5"/>
        <v>0.13689253935660506</v>
      </c>
      <c r="E40" s="12">
        <f t="shared" si="6"/>
        <v>5.1111111111111107</v>
      </c>
      <c r="F40" s="12">
        <f t="shared" si="7"/>
        <v>5.2480036504677159</v>
      </c>
      <c r="G40" s="12">
        <f t="shared" si="8"/>
        <v>0.97391531171202506</v>
      </c>
      <c r="H40" s="12">
        <f t="shared" si="9"/>
        <v>2.6084688287974944E-2</v>
      </c>
      <c r="I40" s="12">
        <f t="shared" si="10"/>
        <v>0.98015354622520434</v>
      </c>
      <c r="J40" s="12">
        <f t="shared" si="11"/>
        <v>38316.680045890891</v>
      </c>
      <c r="K40" s="12">
        <f t="shared" si="4"/>
        <v>0</v>
      </c>
      <c r="L40" s="12">
        <f t="shared" si="12"/>
        <v>38320.460605761415</v>
      </c>
      <c r="M40" s="12">
        <f t="shared" si="13"/>
        <v>36576.587278259212</v>
      </c>
      <c r="N40" s="12">
        <f t="shared" si="14"/>
        <v>0</v>
      </c>
      <c r="O40" s="12">
        <f t="shared" si="15"/>
        <v>36580.196149849842</v>
      </c>
      <c r="P40">
        <f t="shared" si="16"/>
        <v>0.95458654649756669</v>
      </c>
    </row>
    <row r="41" spans="1:16" x14ac:dyDescent="0.25">
      <c r="A41">
        <v>348</v>
      </c>
      <c r="B41">
        <f t="shared" si="17"/>
        <v>8.5000000000000006E-2</v>
      </c>
      <c r="C41">
        <f t="shared" si="3"/>
        <v>0.91500000000000004</v>
      </c>
      <c r="D41" s="12">
        <f t="shared" si="5"/>
        <v>0.14544832306639288</v>
      </c>
      <c r="E41" s="12">
        <f t="shared" si="6"/>
        <v>5.083333333333333</v>
      </c>
      <c r="F41" s="12">
        <f t="shared" si="7"/>
        <v>5.2287816563997263</v>
      </c>
      <c r="G41" s="12">
        <f t="shared" si="8"/>
        <v>0.97218313316097782</v>
      </c>
      <c r="H41" s="12">
        <f t="shared" si="9"/>
        <v>2.7816866839022181E-2</v>
      </c>
      <c r="I41" s="12">
        <f t="shared" si="10"/>
        <v>0.97835378577308996</v>
      </c>
      <c r="J41" s="12">
        <f t="shared" si="11"/>
        <v>38316.680045890891</v>
      </c>
      <c r="K41" s="12">
        <f t="shared" si="4"/>
        <v>0</v>
      </c>
      <c r="L41" s="12">
        <f t="shared" si="12"/>
        <v>38320.460605761415</v>
      </c>
      <c r="M41" s="12">
        <f t="shared" si="13"/>
        <v>36444.490611746209</v>
      </c>
      <c r="N41" s="12">
        <f t="shared" si="14"/>
        <v>0</v>
      </c>
      <c r="O41" s="12">
        <f t="shared" si="15"/>
        <v>36448.086449865368</v>
      </c>
      <c r="P41">
        <f t="shared" si="16"/>
        <v>0.95113904879278677</v>
      </c>
    </row>
    <row r="42" spans="1:16" x14ac:dyDescent="0.25">
      <c r="A42">
        <v>348</v>
      </c>
      <c r="B42">
        <f t="shared" si="17"/>
        <v>9.0000000000000011E-2</v>
      </c>
      <c r="C42">
        <f t="shared" si="3"/>
        <v>0.91</v>
      </c>
      <c r="D42" s="12">
        <f t="shared" si="5"/>
        <v>0.15400410677618073</v>
      </c>
      <c r="E42" s="12">
        <f t="shared" si="6"/>
        <v>5.0555555555555554</v>
      </c>
      <c r="F42" s="12">
        <f t="shared" si="7"/>
        <v>5.2095596623317357</v>
      </c>
      <c r="G42" s="12">
        <f t="shared" si="8"/>
        <v>0.97043817198414617</v>
      </c>
      <c r="H42" s="12">
        <f t="shared" si="9"/>
        <v>2.956182801585383E-2</v>
      </c>
      <c r="I42" s="12">
        <f t="shared" si="10"/>
        <v>0.97648006923568387</v>
      </c>
      <c r="J42" s="12">
        <f t="shared" si="11"/>
        <v>38316.680045890891</v>
      </c>
      <c r="K42" s="12">
        <f t="shared" si="4"/>
        <v>0</v>
      </c>
      <c r="L42" s="12">
        <f t="shared" si="12"/>
        <v>38320.460605761415</v>
      </c>
      <c r="M42" s="12">
        <f t="shared" si="13"/>
        <v>36309.404565218938</v>
      </c>
      <c r="N42" s="12">
        <f t="shared" si="14"/>
        <v>0</v>
      </c>
      <c r="O42" s="12">
        <f t="shared" si="15"/>
        <v>36312.98707491596</v>
      </c>
      <c r="P42">
        <f t="shared" si="16"/>
        <v>0.94761353336802967</v>
      </c>
    </row>
    <row r="43" spans="1:16" x14ac:dyDescent="0.25">
      <c r="A43">
        <v>348</v>
      </c>
      <c r="B43">
        <f t="shared" si="17"/>
        <v>9.5000000000000015E-2</v>
      </c>
      <c r="C43">
        <f t="shared" si="3"/>
        <v>0.90500000000000003</v>
      </c>
      <c r="D43" s="12">
        <f t="shared" si="5"/>
        <v>0.16255989048596856</v>
      </c>
      <c r="E43" s="12">
        <f t="shared" si="6"/>
        <v>5.0277777777777777</v>
      </c>
      <c r="F43" s="12">
        <f t="shared" si="7"/>
        <v>5.1903376682637461</v>
      </c>
      <c r="G43" s="12">
        <f t="shared" si="8"/>
        <v>0.96868028616328017</v>
      </c>
      <c r="H43" s="12">
        <f t="shared" si="9"/>
        <v>3.1319713836719831E-2</v>
      </c>
      <c r="I43" s="12">
        <f t="shared" si="10"/>
        <v>0.97453089833349993</v>
      </c>
      <c r="J43" s="12">
        <f t="shared" si="11"/>
        <v>38316.680045890891</v>
      </c>
      <c r="K43" s="12">
        <f t="shared" si="4"/>
        <v>0</v>
      </c>
      <c r="L43" s="12">
        <f t="shared" si="12"/>
        <v>38320.460605761415</v>
      </c>
      <c r="M43" s="12">
        <f t="shared" si="13"/>
        <v>36171.285812066832</v>
      </c>
      <c r="N43" s="12">
        <f t="shared" si="14"/>
        <v>0</v>
      </c>
      <c r="O43" s="12">
        <f t="shared" si="15"/>
        <v>36174.854694116177</v>
      </c>
      <c r="P43">
        <f t="shared" si="16"/>
        <v>0.94400886947265317</v>
      </c>
    </row>
    <row r="44" spans="1:16" x14ac:dyDescent="0.25">
      <c r="A44">
        <v>348</v>
      </c>
      <c r="B44">
        <f t="shared" si="17"/>
        <v>0.10000000000000002</v>
      </c>
      <c r="C44">
        <f t="shared" si="3"/>
        <v>0.9</v>
      </c>
      <c r="D44" s="12">
        <f t="shared" si="5"/>
        <v>0.17111567419575638</v>
      </c>
      <c r="E44" s="12">
        <f t="shared" si="6"/>
        <v>5</v>
      </c>
      <c r="F44" s="12">
        <f t="shared" si="7"/>
        <v>5.1711156741957565</v>
      </c>
      <c r="G44" s="12">
        <f t="shared" si="8"/>
        <v>0.96690933156849768</v>
      </c>
      <c r="H44" s="12">
        <f t="shared" si="9"/>
        <v>3.3090668431502324E-2</v>
      </c>
      <c r="I44" s="12">
        <f t="shared" si="10"/>
        <v>0.97250474241181262</v>
      </c>
      <c r="J44" s="12">
        <f t="shared" si="11"/>
        <v>38316.680045890891</v>
      </c>
      <c r="K44" s="12">
        <f t="shared" si="4"/>
        <v>0</v>
      </c>
      <c r="L44" s="12">
        <f t="shared" si="12"/>
        <v>38320.460605761415</v>
      </c>
      <c r="M44" s="12">
        <f t="shared" si="13"/>
        <v>36030.090415546889</v>
      </c>
      <c r="N44" s="12">
        <f t="shared" si="14"/>
        <v>0</v>
      </c>
      <c r="O44" s="12">
        <f t="shared" si="15"/>
        <v>36033.645366387966</v>
      </c>
      <c r="P44">
        <f t="shared" si="16"/>
        <v>0.94032391043259977</v>
      </c>
    </row>
    <row r="45" spans="1:16" x14ac:dyDescent="0.25">
      <c r="A45">
        <v>348</v>
      </c>
      <c r="B45">
        <f t="shared" si="17"/>
        <v>0.10500000000000002</v>
      </c>
      <c r="C45">
        <f t="shared" si="3"/>
        <v>0.89500000000000002</v>
      </c>
      <c r="D45" s="12">
        <f t="shared" si="5"/>
        <v>0.17967145790554417</v>
      </c>
      <c r="E45" s="12">
        <f t="shared" si="6"/>
        <v>4.9722222222222223</v>
      </c>
      <c r="F45" s="12">
        <f t="shared" si="7"/>
        <v>5.1518936801277668</v>
      </c>
      <c r="G45" s="12">
        <f t="shared" si="8"/>
        <v>0.96512516191889097</v>
      </c>
      <c r="H45" s="12">
        <f t="shared" si="9"/>
        <v>3.4874838081109027E-2</v>
      </c>
      <c r="I45" s="12">
        <f t="shared" si="10"/>
        <v>0.97040003764760974</v>
      </c>
      <c r="J45" s="12">
        <f t="shared" si="11"/>
        <v>38316.680045890891</v>
      </c>
      <c r="K45" s="12">
        <f t="shared" si="4"/>
        <v>0</v>
      </c>
      <c r="L45" s="12">
        <f t="shared" si="12"/>
        <v>38320.460605761415</v>
      </c>
      <c r="M45" s="12">
        <f t="shared" si="13"/>
        <v>35885.773821517003</v>
      </c>
      <c r="N45" s="12">
        <f t="shared" si="14"/>
        <v>0</v>
      </c>
      <c r="O45" s="12">
        <f t="shared" si="15"/>
        <v>35889.314533193217</v>
      </c>
      <c r="P45">
        <f t="shared" si="16"/>
        <v>0.93655749346074724</v>
      </c>
    </row>
    <row r="46" spans="1:16" x14ac:dyDescent="0.25">
      <c r="A46">
        <v>348</v>
      </c>
      <c r="B46">
        <f t="shared" si="17"/>
        <v>0.11000000000000003</v>
      </c>
      <c r="C46">
        <f t="shared" si="3"/>
        <v>0.89</v>
      </c>
      <c r="D46" s="12">
        <f t="shared" si="5"/>
        <v>0.18822724161533202</v>
      </c>
      <c r="E46" s="12">
        <f t="shared" si="6"/>
        <v>4.9444444444444446</v>
      </c>
      <c r="F46" s="12">
        <f t="shared" si="7"/>
        <v>5.1326716860597763</v>
      </c>
      <c r="G46" s="12">
        <f t="shared" si="8"/>
        <v>0.96332762874224886</v>
      </c>
      <c r="H46" s="12">
        <f t="shared" si="9"/>
        <v>3.6672371257751135E-2</v>
      </c>
      <c r="I46" s="12">
        <f t="shared" si="10"/>
        <v>0.96821518623446112</v>
      </c>
      <c r="J46" s="12">
        <f t="shared" si="11"/>
        <v>38316.680045890891</v>
      </c>
      <c r="K46" s="12">
        <f t="shared" si="4"/>
        <v>0</v>
      </c>
      <c r="L46" s="12">
        <f t="shared" si="12"/>
        <v>38320.460605761415</v>
      </c>
      <c r="M46" s="12">
        <f t="shared" si="13"/>
        <v>35738.29085117756</v>
      </c>
      <c r="N46" s="12">
        <f t="shared" si="14"/>
        <v>0</v>
      </c>
      <c r="O46" s="12">
        <f t="shared" si="15"/>
        <v>35741.817011274703</v>
      </c>
      <c r="P46">
        <f t="shared" si="16"/>
        <v>0.93270843946747817</v>
      </c>
    </row>
    <row r="47" spans="1:16" x14ac:dyDescent="0.25">
      <c r="A47">
        <v>348</v>
      </c>
      <c r="B47">
        <f t="shared" si="17"/>
        <v>0.11500000000000003</v>
      </c>
      <c r="C47">
        <f t="shared" si="3"/>
        <v>0.88500000000000001</v>
      </c>
      <c r="D47" s="12">
        <f t="shared" si="5"/>
        <v>0.19678302532511985</v>
      </c>
      <c r="E47" s="12">
        <f t="shared" si="6"/>
        <v>4.916666666666667</v>
      </c>
      <c r="F47" s="12">
        <f t="shared" si="7"/>
        <v>5.1134496919917867</v>
      </c>
      <c r="G47" s="12">
        <f t="shared" si="8"/>
        <v>0.96151658133386875</v>
      </c>
      <c r="H47" s="12">
        <f t="shared" si="9"/>
        <v>3.8483418666131253E-2</v>
      </c>
      <c r="I47" s="12">
        <f t="shared" si="10"/>
        <v>0.9659485555446069</v>
      </c>
      <c r="J47" s="12">
        <f t="shared" si="11"/>
        <v>38316.680045890891</v>
      </c>
      <c r="K47" s="12">
        <f t="shared" si="4"/>
        <v>0</v>
      </c>
      <c r="L47" s="12">
        <f t="shared" si="12"/>
        <v>38320.460605761415</v>
      </c>
      <c r="M47" s="12">
        <f t="shared" si="13"/>
        <v>35587.595693828014</v>
      </c>
      <c r="N47" s="12">
        <f t="shared" si="14"/>
        <v>0</v>
      </c>
      <c r="O47" s="12">
        <f t="shared" si="15"/>
        <v>35591.10698541192</v>
      </c>
      <c r="P47">
        <f>O47/L47</f>
        <v>0.92877555287163893</v>
      </c>
    </row>
    <row r="48" spans="1:16" x14ac:dyDescent="0.25">
      <c r="A48">
        <v>348</v>
      </c>
      <c r="B48">
        <f t="shared" si="17"/>
        <v>0.12000000000000004</v>
      </c>
      <c r="C48">
        <f t="shared" si="3"/>
        <v>0.88</v>
      </c>
      <c r="D48" s="12">
        <f t="shared" si="5"/>
        <v>0.20533880903490767</v>
      </c>
      <c r="E48" s="12">
        <f t="shared" si="6"/>
        <v>4.8888888888888893</v>
      </c>
      <c r="F48" s="12">
        <f t="shared" si="7"/>
        <v>5.094227697923797</v>
      </c>
      <c r="G48" s="12">
        <f t="shared" si="8"/>
        <v>0.95969186671443929</v>
      </c>
      <c r="H48" s="12">
        <f t="shared" si="9"/>
        <v>4.030813328556071E-2</v>
      </c>
      <c r="I48" s="12">
        <f t="shared" si="10"/>
        <v>0.96359847726755432</v>
      </c>
      <c r="J48" s="12">
        <f t="shared" si="11"/>
        <v>38316.680045890891</v>
      </c>
      <c r="K48" s="12">
        <f t="shared" si="4"/>
        <v>0</v>
      </c>
      <c r="L48" s="12">
        <f t="shared" si="12"/>
        <v>38320.460605761415</v>
      </c>
      <c r="M48" s="12">
        <f t="shared" si="13"/>
        <v>35433.641899646165</v>
      </c>
      <c r="N48" s="12">
        <f t="shared" si="14"/>
        <v>0</v>
      </c>
      <c r="O48" s="12">
        <f t="shared" si="15"/>
        <v>35437.138001199637</v>
      </c>
      <c r="P48">
        <f t="shared" si="16"/>
        <v>0.92475762141209039</v>
      </c>
    </row>
    <row r="49" spans="1:16" x14ac:dyDescent="0.25">
      <c r="A49">
        <v>348</v>
      </c>
      <c r="B49">
        <f t="shared" si="17"/>
        <v>0.12500000000000003</v>
      </c>
      <c r="C49">
        <f t="shared" si="3"/>
        <v>0.875</v>
      </c>
      <c r="D49" s="12">
        <f t="shared" si="5"/>
        <v>0.21389459274469549</v>
      </c>
      <c r="E49" s="12">
        <f t="shared" si="6"/>
        <v>4.8611111111111107</v>
      </c>
      <c r="F49" s="12">
        <f t="shared" si="7"/>
        <v>5.0750057038558065</v>
      </c>
      <c r="G49" s="12">
        <f t="shared" si="8"/>
        <v>0.95785332958696257</v>
      </c>
      <c r="H49" s="12">
        <f t="shared" si="9"/>
        <v>4.2146670413037435E-2</v>
      </c>
      <c r="I49" s="12">
        <f t="shared" si="10"/>
        <v>0.9611632465244293</v>
      </c>
      <c r="J49" s="12">
        <f t="shared" si="11"/>
        <v>38316.680045890891</v>
      </c>
      <c r="K49" s="12">
        <f t="shared" si="4"/>
        <v>0</v>
      </c>
      <c r="L49" s="12">
        <f t="shared" si="12"/>
        <v>38320.460605761415</v>
      </c>
      <c r="M49" s="12">
        <f t="shared" si="13"/>
        <v>35276.382372497319</v>
      </c>
      <c r="N49" s="12">
        <f t="shared" si="14"/>
        <v>0</v>
      </c>
      <c r="O49" s="12">
        <f t="shared" si="15"/>
        <v>35279.862957856356</v>
      </c>
      <c r="P49">
        <f t="shared" si="16"/>
        <v>0.92065341596003913</v>
      </c>
    </row>
    <row r="50" spans="1:16" x14ac:dyDescent="0.25">
      <c r="A50">
        <v>348</v>
      </c>
      <c r="B50">
        <f t="shared" si="17"/>
        <v>0.13000000000000003</v>
      </c>
      <c r="C50">
        <f t="shared" si="3"/>
        <v>0.87</v>
      </c>
      <c r="D50" s="12">
        <f t="shared" si="5"/>
        <v>0.22245037645448329</v>
      </c>
      <c r="E50" s="12">
        <f t="shared" si="6"/>
        <v>4.833333333333333</v>
      </c>
      <c r="F50" s="12">
        <f t="shared" si="7"/>
        <v>5.055783709787816</v>
      </c>
      <c r="G50" s="12">
        <f t="shared" si="8"/>
        <v>0.95600081229269618</v>
      </c>
      <c r="H50" s="12">
        <f t="shared" si="9"/>
        <v>4.3999187707303822E-2</v>
      </c>
      <c r="I50" s="12">
        <f t="shared" si="10"/>
        <v>0.95864112095732257</v>
      </c>
      <c r="J50" s="12">
        <f t="shared" si="11"/>
        <v>38316.680045890891</v>
      </c>
      <c r="K50" s="12">
        <f t="shared" si="4"/>
        <v>0</v>
      </c>
      <c r="L50" s="12">
        <f t="shared" si="12"/>
        <v>38320.460605761415</v>
      </c>
      <c r="M50" s="12">
        <f t="shared" si="13"/>
        <v>35115.769362782186</v>
      </c>
      <c r="N50" s="12">
        <f t="shared" si="14"/>
        <v>0</v>
      </c>
      <c r="O50" s="12">
        <f t="shared" si="15"/>
        <v>35119.234101071532</v>
      </c>
      <c r="P50">
        <f t="shared" si="16"/>
        <v>0.91646169033238123</v>
      </c>
    </row>
    <row r="51" spans="1:16" x14ac:dyDescent="0.25">
      <c r="A51">
        <v>348</v>
      </c>
      <c r="B51">
        <f t="shared" si="17"/>
        <v>0.13500000000000004</v>
      </c>
      <c r="C51">
        <f t="shared" si="3"/>
        <v>0.86499999999999999</v>
      </c>
      <c r="D51" s="12">
        <f t="shared" si="5"/>
        <v>0.23100616016427111</v>
      </c>
      <c r="E51" s="12">
        <f t="shared" si="6"/>
        <v>4.8055555555555554</v>
      </c>
      <c r="F51" s="12">
        <f t="shared" si="7"/>
        <v>5.0365617157198264</v>
      </c>
      <c r="G51" s="12">
        <f t="shared" si="8"/>
        <v>0.95413415476608421</v>
      </c>
      <c r="H51" s="12">
        <f t="shared" si="9"/>
        <v>4.5865845233915792E-2</v>
      </c>
      <c r="I51" s="12">
        <f t="shared" si="10"/>
        <v>0.95603031979282693</v>
      </c>
      <c r="J51" s="12">
        <f t="shared" si="11"/>
        <v>38316.680045890891</v>
      </c>
      <c r="K51" s="12">
        <f t="shared" si="4"/>
        <v>0</v>
      </c>
      <c r="L51" s="12">
        <f t="shared" si="12"/>
        <v>38320.460605761415</v>
      </c>
      <c r="M51" s="12">
        <f t="shared" si="13"/>
        <v>34951.754460332115</v>
      </c>
      <c r="N51" s="12">
        <f t="shared" si="14"/>
        <v>0</v>
      </c>
      <c r="O51" s="12">
        <f t="shared" si="15"/>
        <v>34955.20301590005</v>
      </c>
      <c r="P51">
        <f t="shared" si="16"/>
        <v>0.91218118110627811</v>
      </c>
    </row>
    <row r="52" spans="1:16" x14ac:dyDescent="0.25">
      <c r="A52">
        <v>348</v>
      </c>
      <c r="B52">
        <f t="shared" si="17"/>
        <v>0.14000000000000004</v>
      </c>
      <c r="C52">
        <f t="shared" si="3"/>
        <v>0.86</v>
      </c>
      <c r="D52" s="12">
        <f t="shared" si="5"/>
        <v>0.23956194387405894</v>
      </c>
      <c r="E52" s="12">
        <f t="shared" si="6"/>
        <v>4.7777777777777777</v>
      </c>
      <c r="F52" s="12">
        <f t="shared" si="7"/>
        <v>5.0173397216518367</v>
      </c>
      <c r="G52" s="12">
        <f t="shared" si="8"/>
        <v>0.95225319448865442</v>
      </c>
      <c r="H52" s="12">
        <f t="shared" si="9"/>
        <v>4.774680551134558E-2</v>
      </c>
      <c r="I52" s="12">
        <f t="shared" si="10"/>
        <v>0.9533290228789445</v>
      </c>
      <c r="J52" s="12">
        <f t="shared" si="11"/>
        <v>38316.680045890891</v>
      </c>
      <c r="K52" s="12">
        <f t="shared" si="4"/>
        <v>0</v>
      </c>
      <c r="L52" s="12">
        <f t="shared" si="12"/>
        <v>38320.460605761415</v>
      </c>
      <c r="M52" s="12">
        <f t="shared" si="13"/>
        <v>34784.288587361276</v>
      </c>
      <c r="N52" s="12">
        <f t="shared" si="14"/>
        <v>0</v>
      </c>
      <c r="O52" s="12">
        <f t="shared" si="15"/>
        <v>34787.720619713786</v>
      </c>
      <c r="P52">
        <f t="shared" si="16"/>
        <v>0.90781060743522257</v>
      </c>
    </row>
    <row r="53" spans="1:16" x14ac:dyDescent="0.25">
      <c r="A53">
        <v>348</v>
      </c>
      <c r="B53">
        <f t="shared" si="17"/>
        <v>0.14500000000000005</v>
      </c>
      <c r="C53">
        <f t="shared" si="3"/>
        <v>0.85499999999999998</v>
      </c>
      <c r="D53" s="12">
        <f t="shared" si="5"/>
        <v>0.24811772758384679</v>
      </c>
      <c r="E53" s="12">
        <f t="shared" si="6"/>
        <v>4.75</v>
      </c>
      <c r="F53" s="12">
        <f t="shared" si="7"/>
        <v>4.9981177275838471</v>
      </c>
      <c r="G53" s="12">
        <f t="shared" si="8"/>
        <v>0.95035776644184999</v>
      </c>
      <c r="H53" s="12">
        <f t="shared" si="9"/>
        <v>4.9642233558150006E-2</v>
      </c>
      <c r="I53" s="12">
        <f t="shared" si="10"/>
        <v>0.95053536969450581</v>
      </c>
      <c r="J53" s="12">
        <f t="shared" si="11"/>
        <v>38316.680045890891</v>
      </c>
      <c r="K53" s="12">
        <f t="shared" si="4"/>
        <v>0</v>
      </c>
      <c r="L53" s="12">
        <f t="shared" si="12"/>
        <v>38320.460605761415</v>
      </c>
      <c r="M53" s="12">
        <f t="shared" si="13"/>
        <v>34613.321991485842</v>
      </c>
      <c r="N53" s="12">
        <f t="shared" si="14"/>
        <v>0</v>
      </c>
      <c r="O53" s="12">
        <f t="shared" si="15"/>
        <v>34616.737155220006</v>
      </c>
      <c r="P53">
        <f t="shared" si="16"/>
        <v>0.90334867086684856</v>
      </c>
    </row>
    <row r="54" spans="1:16" x14ac:dyDescent="0.25">
      <c r="A54">
        <v>348</v>
      </c>
      <c r="B54">
        <f t="shared" si="17"/>
        <v>0.15000000000000005</v>
      </c>
      <c r="C54">
        <f t="shared" si="3"/>
        <v>0.85</v>
      </c>
      <c r="D54" s="12">
        <f t="shared" si="5"/>
        <v>0.25667351129363458</v>
      </c>
      <c r="E54" s="12">
        <f t="shared" si="6"/>
        <v>4.7222222222222223</v>
      </c>
      <c r="F54" s="12">
        <f t="shared" si="7"/>
        <v>4.9788957335158566</v>
      </c>
      <c r="G54" s="12">
        <f t="shared" si="8"/>
        <v>0.94844770305876969</v>
      </c>
      <c r="H54" s="12">
        <f t="shared" si="9"/>
        <v>5.1552296941230313E-2</v>
      </c>
      <c r="I54" s="12">
        <f t="shared" si="10"/>
        <v>0.94764745833021702</v>
      </c>
      <c r="J54" s="12">
        <f t="shared" si="11"/>
        <v>38316.680045890891</v>
      </c>
      <c r="K54" s="12">
        <f t="shared" si="4"/>
        <v>0</v>
      </c>
      <c r="L54" s="12">
        <f t="shared" si="12"/>
        <v>38320.460605761415</v>
      </c>
      <c r="M54" s="12">
        <f t="shared" si="13"/>
        <v>34438.804238820878</v>
      </c>
      <c r="N54" s="12">
        <f t="shared" si="14"/>
        <v>0</v>
      </c>
      <c r="O54" s="12">
        <f t="shared" si="15"/>
        <v>34442.202183557689</v>
      </c>
      <c r="P54">
        <f t="shared" si="16"/>
        <v>0.89879405516277544</v>
      </c>
    </row>
    <row r="55" spans="1:16" x14ac:dyDescent="0.25"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</row>
    <row r="56" spans="1:16" x14ac:dyDescent="0.25">
      <c r="A56">
        <f>A57+5</f>
        <v>358</v>
      </c>
      <c r="B56">
        <v>3.7999999999999999E-2</v>
      </c>
      <c r="C56">
        <f t="shared" si="3"/>
        <v>0.96199999999999997</v>
      </c>
      <c r="D56" s="12">
        <f t="shared" si="5"/>
        <v>6.5023956194387403E-2</v>
      </c>
      <c r="E56" s="12">
        <f t="shared" si="6"/>
        <v>5.344444444444445</v>
      </c>
      <c r="F56" s="12">
        <f t="shared" si="7"/>
        <v>5.4094684006388327</v>
      </c>
      <c r="G56" s="12">
        <f t="shared" si="8"/>
        <v>0.98797960328473156</v>
      </c>
      <c r="H56" s="12">
        <f t="shared" si="9"/>
        <v>1.2020396715268444E-2</v>
      </c>
      <c r="I56" s="12">
        <f t="shared" si="10"/>
        <v>0.99254490227044145</v>
      </c>
      <c r="J56" s="12">
        <f>(10^(5.0768-(1659.793/(A56-45.854))))*100000</f>
        <v>57469.695140575037</v>
      </c>
      <c r="K56" s="12">
        <f>610.78*EXP((A56-273.15)/((A56-273.15)+238.3)*17.2692)</f>
        <v>56904.951273973042</v>
      </c>
      <c r="L56" s="12">
        <f t="shared" si="12"/>
        <v>57475.936689699724</v>
      </c>
      <c r="M56" s="12">
        <f t="shared" si="13"/>
        <v>56355.594457257437</v>
      </c>
      <c r="N56" s="12">
        <f>G56*I56*K56</f>
        <v>55801.798648168915</v>
      </c>
      <c r="O56" s="12">
        <f t="shared" si="15"/>
        <v>56361.715008452207</v>
      </c>
    </row>
    <row r="57" spans="1:16" x14ac:dyDescent="0.25">
      <c r="A57">
        <f>A58+5</f>
        <v>353</v>
      </c>
      <c r="B57">
        <v>3.7999999999999999E-2</v>
      </c>
      <c r="C57">
        <f t="shared" si="3"/>
        <v>0.96199999999999997</v>
      </c>
      <c r="D57" s="12">
        <f t="shared" si="5"/>
        <v>6.5023956194387403E-2</v>
      </c>
      <c r="E57" s="12">
        <f t="shared" si="6"/>
        <v>5.344444444444445</v>
      </c>
      <c r="F57" s="12">
        <f t="shared" si="7"/>
        <v>5.4094684006388327</v>
      </c>
      <c r="G57" s="12">
        <f t="shared" si="8"/>
        <v>0.98797960328473156</v>
      </c>
      <c r="H57" s="12">
        <f t="shared" si="9"/>
        <v>1.2020396715268444E-2</v>
      </c>
      <c r="I57" s="12">
        <f t="shared" si="10"/>
        <v>0.99254490227044145</v>
      </c>
      <c r="J57" s="12">
        <f>(10^(5.0768-(1659.793/(A57-45.854))))*100000</f>
        <v>47084.513413795845</v>
      </c>
      <c r="K57" s="12">
        <f t="shared" ref="K57:K110" si="18">610.78*EXP((A57-273.15)/((A57-273.15)+238.3)*17.2692)</f>
        <v>46583.391292218395</v>
      </c>
      <c r="L57" s="12">
        <f t="shared" si="12"/>
        <v>47086.094716293985</v>
      </c>
      <c r="M57" s="12">
        <f t="shared" si="13"/>
        <v>46171.738629804502</v>
      </c>
      <c r="N57" s="12">
        <f t="shared" si="14"/>
        <v>45680.33120214894</v>
      </c>
      <c r="O57" s="12">
        <f t="shared" si="15"/>
        <v>46173.289277360251</v>
      </c>
    </row>
    <row r="58" spans="1:16" x14ac:dyDescent="0.25">
      <c r="A58">
        <f>A38</f>
        <v>348</v>
      </c>
      <c r="B58">
        <v>3.7999999999999999E-2</v>
      </c>
      <c r="C58">
        <f t="shared" si="3"/>
        <v>0.96199999999999997</v>
      </c>
      <c r="D58" s="12">
        <f t="shared" si="5"/>
        <v>6.5023956194387403E-2</v>
      </c>
      <c r="E58" s="12">
        <f t="shared" si="6"/>
        <v>5.344444444444445</v>
      </c>
      <c r="F58" s="12">
        <f t="shared" si="7"/>
        <v>5.4094684006388327</v>
      </c>
      <c r="G58" s="12">
        <f t="shared" si="8"/>
        <v>0.98797960328473156</v>
      </c>
      <c r="H58" s="12">
        <f t="shared" si="9"/>
        <v>1.2020396715268444E-2</v>
      </c>
      <c r="I58" s="12">
        <f t="shared" si="10"/>
        <v>0.99254490227044145</v>
      </c>
      <c r="J58" s="12">
        <f>(10^(5.0768-(1659.793/(A58-45.854))))*100000</f>
        <v>38322.374714238031</v>
      </c>
      <c r="K58" s="12">
        <f t="shared" si="18"/>
        <v>37891.039109878235</v>
      </c>
      <c r="L58" s="12">
        <f t="shared" si="12"/>
        <v>38320.460605761415</v>
      </c>
      <c r="M58" s="12">
        <f t="shared" si="13"/>
        <v>37579.461710244344</v>
      </c>
      <c r="N58" s="12">
        <f t="shared" si="14"/>
        <v>37156.487926673421</v>
      </c>
      <c r="O58" s="12">
        <f t="shared" si="15"/>
        <v>37577.584708447284</v>
      </c>
    </row>
    <row r="59" spans="1:16" x14ac:dyDescent="0.25">
      <c r="A59">
        <f>A58-5</f>
        <v>343</v>
      </c>
      <c r="B59">
        <v>3.7999999999999999E-2</v>
      </c>
      <c r="C59">
        <f t="shared" si="3"/>
        <v>0.96199999999999997</v>
      </c>
      <c r="D59" s="12">
        <f t="shared" si="5"/>
        <v>6.5023956194387403E-2</v>
      </c>
      <c r="E59" s="12">
        <f t="shared" si="6"/>
        <v>5.344444444444445</v>
      </c>
      <c r="F59" s="12">
        <f t="shared" si="7"/>
        <v>5.4094684006388327</v>
      </c>
      <c r="G59" s="12">
        <f t="shared" si="8"/>
        <v>0.98797960328473156</v>
      </c>
      <c r="H59" s="12">
        <f t="shared" si="9"/>
        <v>1.2020396715268444E-2</v>
      </c>
      <c r="I59" s="12">
        <f t="shared" si="10"/>
        <v>0.99254490227044145</v>
      </c>
      <c r="J59" s="12">
        <f>(10^(5.0768-(1659.793/(A59-45.854))))*100000</f>
        <v>30975.423546523543</v>
      </c>
      <c r="K59" s="12">
        <f t="shared" si="18"/>
        <v>30614.78291151474</v>
      </c>
      <c r="L59" s="12">
        <f t="shared" si="12"/>
        <v>30971.002504934415</v>
      </c>
      <c r="M59" s="12">
        <f t="shared" si="13"/>
        <v>30374.937665141701</v>
      </c>
      <c r="N59" s="12">
        <f t="shared" si="14"/>
        <v>30021.288366643603</v>
      </c>
      <c r="O59" s="12">
        <f t="shared" si="15"/>
        <v>30370.602329339654</v>
      </c>
    </row>
    <row r="60" spans="1:16" x14ac:dyDescent="0.25">
      <c r="A60">
        <f t="shared" ref="A60:A68" si="19">A59-5</f>
        <v>338</v>
      </c>
      <c r="B60">
        <v>3.7999999999999999E-2</v>
      </c>
      <c r="C60">
        <f t="shared" si="3"/>
        <v>0.96199999999999997</v>
      </c>
      <c r="D60" s="12">
        <f t="shared" si="5"/>
        <v>6.5023956194387403E-2</v>
      </c>
      <c r="E60" s="12">
        <f t="shared" si="6"/>
        <v>5.344444444444445</v>
      </c>
      <c r="F60" s="12">
        <f t="shared" si="7"/>
        <v>5.4094684006388327</v>
      </c>
      <c r="G60" s="12">
        <f t="shared" si="8"/>
        <v>0.98797960328473156</v>
      </c>
      <c r="H60" s="12">
        <f t="shared" si="9"/>
        <v>1.2020396715268444E-2</v>
      </c>
      <c r="I60" s="12">
        <f t="shared" si="10"/>
        <v>0.99254490227044145</v>
      </c>
      <c r="J60" s="12">
        <f>(10^(5.0768-(1659.793/(A60-45.854))))*100000</f>
        <v>24855.24728049734</v>
      </c>
      <c r="K60" s="12">
        <f t="shared" si="18"/>
        <v>24562.416071674656</v>
      </c>
      <c r="L60" s="12">
        <f t="shared" si="12"/>
        <v>24849.143711770172</v>
      </c>
      <c r="M60" s="12">
        <f t="shared" si="13"/>
        <v>24373.406409208652</v>
      </c>
      <c r="N60" s="12">
        <f t="shared" si="14"/>
        <v>24086.251991415535</v>
      </c>
      <c r="O60" s="12">
        <f t="shared" si="15"/>
        <v>24367.421163539799</v>
      </c>
    </row>
    <row r="61" spans="1:16" x14ac:dyDescent="0.25">
      <c r="A61">
        <f t="shared" si="19"/>
        <v>333</v>
      </c>
      <c r="B61">
        <v>3.7999999999999999E-2</v>
      </c>
      <c r="C61">
        <f t="shared" si="3"/>
        <v>0.96199999999999997</v>
      </c>
      <c r="D61" s="12">
        <f t="shared" si="5"/>
        <v>6.5023956194387403E-2</v>
      </c>
      <c r="E61" s="12">
        <f t="shared" si="6"/>
        <v>5.344444444444445</v>
      </c>
      <c r="F61" s="12">
        <f t="shared" si="7"/>
        <v>5.4094684006388327</v>
      </c>
      <c r="G61" s="12">
        <f t="shared" si="8"/>
        <v>0.98797960328473156</v>
      </c>
      <c r="H61" s="12">
        <f t="shared" si="9"/>
        <v>1.2020396715268444E-2</v>
      </c>
      <c r="I61" s="12">
        <f t="shared" si="10"/>
        <v>0.99254490227044145</v>
      </c>
      <c r="J61" s="12">
        <f t="shared" ref="J61:J66" si="20">(10^(5.20389-(1733.926 /(A61-39.485))))*100000</f>
        <v>19789.609715591752</v>
      </c>
      <c r="K61" s="12">
        <f t="shared" si="18"/>
        <v>19561.516839250271</v>
      </c>
      <c r="L61" s="12">
        <f t="shared" si="12"/>
        <v>19784.885634643502</v>
      </c>
      <c r="M61" s="12">
        <f t="shared" si="13"/>
        <v>19405.970692402236</v>
      </c>
      <c r="N61" s="12">
        <f t="shared" si="14"/>
        <v>19182.299597466943</v>
      </c>
      <c r="O61" s="12">
        <f t="shared" si="15"/>
        <v>19401.33819192609</v>
      </c>
    </row>
    <row r="62" spans="1:16" x14ac:dyDescent="0.25">
      <c r="A62">
        <f t="shared" si="19"/>
        <v>328</v>
      </c>
      <c r="B62">
        <v>3.7999999999999999E-2</v>
      </c>
      <c r="C62">
        <f t="shared" si="3"/>
        <v>0.96199999999999997</v>
      </c>
      <c r="D62" s="12">
        <f t="shared" si="5"/>
        <v>6.5023956194387403E-2</v>
      </c>
      <c r="E62" s="12">
        <f t="shared" si="6"/>
        <v>5.344444444444445</v>
      </c>
      <c r="F62" s="12">
        <f t="shared" si="7"/>
        <v>5.4094684006388327</v>
      </c>
      <c r="G62" s="12">
        <f t="shared" si="8"/>
        <v>0.98797960328473156</v>
      </c>
      <c r="H62" s="12">
        <f t="shared" si="9"/>
        <v>1.2020396715268444E-2</v>
      </c>
      <c r="I62" s="12">
        <f t="shared" si="10"/>
        <v>0.99254490227044145</v>
      </c>
      <c r="J62" s="12">
        <f t="shared" si="20"/>
        <v>15633.648926477033</v>
      </c>
      <c r="K62" s="12">
        <f t="shared" si="18"/>
        <v>15458.286247136572</v>
      </c>
      <c r="L62" s="12">
        <f t="shared" si="12"/>
        <v>15625.869315277911</v>
      </c>
      <c r="M62" s="12">
        <f t="shared" si="13"/>
        <v>15330.57686546938</v>
      </c>
      <c r="N62" s="12">
        <f t="shared" si="14"/>
        <v>15158.613746199731</v>
      </c>
      <c r="O62" s="12">
        <f t="shared" si="15"/>
        <v>15322.948068888843</v>
      </c>
    </row>
    <row r="63" spans="1:16" x14ac:dyDescent="0.25">
      <c r="A63">
        <f t="shared" si="19"/>
        <v>323</v>
      </c>
      <c r="B63">
        <v>3.7999999999999999E-2</v>
      </c>
      <c r="C63">
        <f t="shared" si="3"/>
        <v>0.96199999999999997</v>
      </c>
      <c r="D63" s="12">
        <f t="shared" si="5"/>
        <v>6.5023956194387403E-2</v>
      </c>
      <c r="E63" s="12">
        <f t="shared" si="6"/>
        <v>5.344444444444445</v>
      </c>
      <c r="F63" s="12">
        <f t="shared" si="7"/>
        <v>5.4094684006388327</v>
      </c>
      <c r="G63" s="12">
        <f t="shared" si="8"/>
        <v>0.98797960328473156</v>
      </c>
      <c r="H63" s="12">
        <f t="shared" si="9"/>
        <v>1.2020396715268444E-2</v>
      </c>
      <c r="I63" s="12">
        <f t="shared" si="10"/>
        <v>0.99254490227044145</v>
      </c>
      <c r="J63" s="12">
        <f t="shared" si="20"/>
        <v>12248.206358008851</v>
      </c>
      <c r="K63" s="12">
        <f t="shared" si="18"/>
        <v>12116.35443796316</v>
      </c>
      <c r="L63" s="12">
        <f t="shared" si="12"/>
        <v>12236.38456220274</v>
      </c>
      <c r="M63" s="12">
        <f t="shared" si="13"/>
        <v>12010.764084485489</v>
      </c>
      <c r="N63" s="12">
        <f t="shared" si="14"/>
        <v>11881.468230099452</v>
      </c>
      <c r="O63" s="12">
        <f t="shared" si="15"/>
        <v>11999.171464608595</v>
      </c>
    </row>
    <row r="64" spans="1:16" x14ac:dyDescent="0.25">
      <c r="A64">
        <f t="shared" si="19"/>
        <v>318</v>
      </c>
      <c r="B64">
        <v>3.7999999999999999E-2</v>
      </c>
      <c r="C64">
        <f t="shared" si="3"/>
        <v>0.96199999999999997</v>
      </c>
      <c r="D64" s="12">
        <f t="shared" si="5"/>
        <v>6.5023956194387403E-2</v>
      </c>
      <c r="E64" s="12">
        <f t="shared" si="6"/>
        <v>5.344444444444445</v>
      </c>
      <c r="F64" s="12">
        <f t="shared" si="7"/>
        <v>5.4094684006388327</v>
      </c>
      <c r="G64" s="12">
        <f t="shared" si="8"/>
        <v>0.98797960328473156</v>
      </c>
      <c r="H64" s="12">
        <f t="shared" si="9"/>
        <v>1.2020396715268444E-2</v>
      </c>
      <c r="I64" s="12">
        <f t="shared" si="10"/>
        <v>0.99254490227044145</v>
      </c>
      <c r="J64" s="12">
        <f t="shared" si="20"/>
        <v>9512.1605340905626</v>
      </c>
      <c r="K64" s="12">
        <f t="shared" si="18"/>
        <v>9415.5660258799326</v>
      </c>
      <c r="L64" s="12">
        <f t="shared" si="12"/>
        <v>9496.3365312157111</v>
      </c>
      <c r="M64" s="12">
        <f t="shared" si="13"/>
        <v>9327.7589199018184</v>
      </c>
      <c r="N64" s="12">
        <f t="shared" si="14"/>
        <v>9233.036981353147</v>
      </c>
      <c r="O64" s="12">
        <f t="shared" si="15"/>
        <v>9312.2416792670065</v>
      </c>
    </row>
    <row r="65" spans="1:15" x14ac:dyDescent="0.25">
      <c r="A65">
        <f t="shared" si="19"/>
        <v>313</v>
      </c>
      <c r="B65">
        <v>3.7999999999999999E-2</v>
      </c>
      <c r="C65">
        <f t="shared" si="3"/>
        <v>0.96199999999999997</v>
      </c>
      <c r="D65" s="12">
        <f t="shared" si="5"/>
        <v>6.5023956194387403E-2</v>
      </c>
      <c r="E65" s="12">
        <f t="shared" si="6"/>
        <v>5.344444444444445</v>
      </c>
      <c r="F65" s="12">
        <f t="shared" si="7"/>
        <v>5.4094684006388327</v>
      </c>
      <c r="G65" s="12">
        <f t="shared" si="8"/>
        <v>0.98797960328473156</v>
      </c>
      <c r="H65" s="12">
        <f t="shared" si="9"/>
        <v>1.2020396715268444E-2</v>
      </c>
      <c r="I65" s="12">
        <f t="shared" si="10"/>
        <v>0.99254490227044145</v>
      </c>
      <c r="J65" s="12">
        <f t="shared" si="20"/>
        <v>7319.3360389151985</v>
      </c>
      <c r="K65" s="12">
        <f t="shared" si="18"/>
        <v>7250.7553930387903</v>
      </c>
      <c r="L65" s="12">
        <f t="shared" si="12"/>
        <v>7300.180249778181</v>
      </c>
      <c r="M65" s="12">
        <f t="shared" si="13"/>
        <v>7177.4442599099311</v>
      </c>
      <c r="N65" s="12">
        <f t="shared" si="14"/>
        <v>7110.1931102879635</v>
      </c>
      <c r="O65" s="12">
        <f t="shared" si="15"/>
        <v>7158.6598226256565</v>
      </c>
    </row>
    <row r="66" spans="1:15" x14ac:dyDescent="0.25">
      <c r="A66">
        <f t="shared" si="19"/>
        <v>308</v>
      </c>
      <c r="B66">
        <v>3.7999999999999999E-2</v>
      </c>
      <c r="C66">
        <f t="shared" si="3"/>
        <v>0.96199999999999997</v>
      </c>
      <c r="D66" s="12">
        <f t="shared" si="5"/>
        <v>6.5023956194387403E-2</v>
      </c>
      <c r="E66" s="12">
        <f t="shared" si="6"/>
        <v>5.344444444444445</v>
      </c>
      <c r="F66" s="12">
        <f t="shared" si="7"/>
        <v>5.4094684006388327</v>
      </c>
      <c r="G66" s="12">
        <f t="shared" si="8"/>
        <v>0.98797960328473156</v>
      </c>
      <c r="H66" s="12">
        <f t="shared" si="9"/>
        <v>1.2020396715268444E-2</v>
      </c>
      <c r="I66" s="12">
        <f t="shared" si="10"/>
        <v>0.99254490227044145</v>
      </c>
      <c r="J66" s="12">
        <f t="shared" si="20"/>
        <v>5577.3230281288843</v>
      </c>
      <c r="K66" s="12">
        <f t="shared" si="18"/>
        <v>5530.5229308662056</v>
      </c>
      <c r="L66" s="12">
        <f t="shared" si="12"/>
        <v>5555.8340876860384</v>
      </c>
      <c r="M66" s="12">
        <f t="shared" si="13"/>
        <v>5469.201706421466</v>
      </c>
      <c r="N66" s="12">
        <f t="shared" si="14"/>
        <v>5423.3088702850582</v>
      </c>
      <c r="O66" s="12">
        <f t="shared" si="15"/>
        <v>5448.129348025429</v>
      </c>
    </row>
    <row r="67" spans="1:15" x14ac:dyDescent="0.25">
      <c r="A67">
        <f t="shared" si="19"/>
        <v>303</v>
      </c>
      <c r="B67">
        <v>3.7999999999999999E-2</v>
      </c>
      <c r="C67">
        <f t="shared" si="3"/>
        <v>0.96199999999999997</v>
      </c>
      <c r="D67" s="12">
        <f t="shared" si="5"/>
        <v>6.5023956194387403E-2</v>
      </c>
      <c r="E67" s="12">
        <f t="shared" si="6"/>
        <v>5.344444444444445</v>
      </c>
      <c r="F67" s="12">
        <f t="shared" si="7"/>
        <v>5.4094684006388327</v>
      </c>
      <c r="G67" s="12">
        <f t="shared" si="8"/>
        <v>0.98797960328473156</v>
      </c>
      <c r="H67" s="12">
        <f t="shared" si="9"/>
        <v>1.2020396715268444E-2</v>
      </c>
      <c r="I67" s="12">
        <f t="shared" si="10"/>
        <v>0.99254490227044145</v>
      </c>
      <c r="J67" s="12">
        <f>(10^(5.40221-(1838.675/(A67-31.737))))*100000</f>
        <v>4207.358396638072</v>
      </c>
      <c r="K67" s="12">
        <f t="shared" si="18"/>
        <v>4176.0231665195506</v>
      </c>
      <c r="L67" s="12">
        <f t="shared" si="12"/>
        <v>4183.5835022748342</v>
      </c>
      <c r="M67" s="12">
        <f t="shared" si="13"/>
        <v>4125.7950465421518</v>
      </c>
      <c r="N67" s="12">
        <f t="shared" si="14"/>
        <v>4095.0672774724767</v>
      </c>
      <c r="O67" s="12">
        <f t="shared" si="15"/>
        <v>4102.481049456881</v>
      </c>
    </row>
    <row r="68" spans="1:15" x14ac:dyDescent="0.25">
      <c r="A68">
        <f t="shared" si="19"/>
        <v>298</v>
      </c>
      <c r="B68">
        <v>3.7999999999999999E-2</v>
      </c>
      <c r="C68">
        <f t="shared" si="3"/>
        <v>0.96199999999999997</v>
      </c>
      <c r="D68" s="12">
        <f t="shared" si="5"/>
        <v>6.5023956194387403E-2</v>
      </c>
      <c r="E68" s="12">
        <f t="shared" si="6"/>
        <v>5.344444444444445</v>
      </c>
      <c r="F68" s="12">
        <f t="shared" si="7"/>
        <v>5.4094684006388327</v>
      </c>
      <c r="G68" s="12">
        <f t="shared" si="8"/>
        <v>0.98797960328473156</v>
      </c>
      <c r="H68" s="12">
        <f t="shared" si="9"/>
        <v>1.2020396715268444E-2</v>
      </c>
      <c r="I68" s="12">
        <f t="shared" si="10"/>
        <v>0.99254490227044145</v>
      </c>
      <c r="J68" s="12">
        <f>(10^(5.40221-(1838.675/(A68-31.737))))*100000</f>
        <v>3138.5248595443468</v>
      </c>
      <c r="K68" s="12">
        <f t="shared" si="18"/>
        <v>3119.7754537149071</v>
      </c>
      <c r="L68" s="12">
        <f t="shared" si="12"/>
        <v>3114.986510908343</v>
      </c>
      <c r="M68" s="12">
        <f t="shared" si="13"/>
        <v>3077.6817894345327</v>
      </c>
      <c r="N68" s="12">
        <f t="shared" si="14"/>
        <v>3059.2958573593091</v>
      </c>
      <c r="O68" s="12">
        <f t="shared" si="15"/>
        <v>3054.5997524291265</v>
      </c>
    </row>
    <row r="69" spans="1:15" x14ac:dyDescent="0.25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</row>
    <row r="70" spans="1:15" x14ac:dyDescent="0.25">
      <c r="A70">
        <f>A71+5</f>
        <v>358</v>
      </c>
      <c r="B70">
        <v>7.5999999999999998E-2</v>
      </c>
      <c r="C70">
        <f t="shared" si="3"/>
        <v>0.92400000000000004</v>
      </c>
      <c r="D70" s="12">
        <f t="shared" si="5"/>
        <v>0.13004791238877481</v>
      </c>
      <c r="E70" s="12">
        <f t="shared" si="6"/>
        <v>5.1333333333333337</v>
      </c>
      <c r="F70" s="12">
        <f t="shared" si="7"/>
        <v>5.2633812457221083</v>
      </c>
      <c r="G70" s="12">
        <f t="shared" si="8"/>
        <v>0.97529194517412676</v>
      </c>
      <c r="H70" s="12">
        <f t="shared" si="9"/>
        <v>2.4708054825873238E-2</v>
      </c>
      <c r="I70" s="12">
        <f t="shared" si="10"/>
        <v>0.98154109285427982</v>
      </c>
      <c r="J70" s="12">
        <f>(10^(5.0768-(1659.793/(A70-45.854))))*100000</f>
        <v>57469.695140575037</v>
      </c>
      <c r="K70" s="12">
        <f t="shared" si="18"/>
        <v>56904.951273973042</v>
      </c>
      <c r="L70" s="12">
        <f t="shared" si="12"/>
        <v>57475.936689699724</v>
      </c>
      <c r="M70" s="12">
        <f t="shared" si="13"/>
        <v>55015.113986533135</v>
      </c>
      <c r="N70" s="12">
        <f t="shared" si="14"/>
        <v>54474.490826477973</v>
      </c>
      <c r="O70" s="12">
        <f t="shared" si="15"/>
        <v>55021.088953612867</v>
      </c>
    </row>
    <row r="71" spans="1:15" x14ac:dyDescent="0.25">
      <c r="A71">
        <f>A72+5</f>
        <v>353</v>
      </c>
      <c r="B71">
        <v>7.5999999999999998E-2</v>
      </c>
      <c r="C71">
        <f t="shared" si="3"/>
        <v>0.92400000000000004</v>
      </c>
      <c r="D71" s="12">
        <f t="shared" si="5"/>
        <v>0.13004791238877481</v>
      </c>
      <c r="E71" s="12">
        <f t="shared" si="6"/>
        <v>5.1333333333333337</v>
      </c>
      <c r="F71" s="12">
        <f t="shared" si="7"/>
        <v>5.2633812457221083</v>
      </c>
      <c r="G71" s="12">
        <f t="shared" si="8"/>
        <v>0.97529194517412676</v>
      </c>
      <c r="H71" s="12">
        <f t="shared" si="9"/>
        <v>2.4708054825873238E-2</v>
      </c>
      <c r="I71" s="12">
        <f t="shared" si="10"/>
        <v>0.98154109285427982</v>
      </c>
      <c r="J71" s="12">
        <f>(10^(5.0768-(1659.793/(A71-45.854))))*100000</f>
        <v>47084.513413795845</v>
      </c>
      <c r="K71" s="12">
        <f t="shared" si="18"/>
        <v>46583.391292218395</v>
      </c>
      <c r="L71" s="12">
        <f t="shared" si="12"/>
        <v>47086.094716293985</v>
      </c>
      <c r="M71" s="12">
        <f t="shared" si="13"/>
        <v>45073.492492420897</v>
      </c>
      <c r="N71" s="12">
        <f t="shared" si="14"/>
        <v>44593.773736782467</v>
      </c>
      <c r="O71" s="12">
        <f t="shared" si="15"/>
        <v>45075.006256100511</v>
      </c>
    </row>
    <row r="72" spans="1:15" x14ac:dyDescent="0.25">
      <c r="A72">
        <f>A54</f>
        <v>348</v>
      </c>
      <c r="B72">
        <v>7.5999999999999998E-2</v>
      </c>
      <c r="C72">
        <f t="shared" si="3"/>
        <v>0.92400000000000004</v>
      </c>
      <c r="D72" s="12">
        <f t="shared" si="5"/>
        <v>0.13004791238877481</v>
      </c>
      <c r="E72" s="12">
        <f t="shared" si="6"/>
        <v>5.1333333333333337</v>
      </c>
      <c r="F72" s="12">
        <f t="shared" si="7"/>
        <v>5.2633812457221083</v>
      </c>
      <c r="G72" s="12">
        <f t="shared" si="8"/>
        <v>0.97529194517412676</v>
      </c>
      <c r="H72" s="12">
        <f t="shared" si="9"/>
        <v>2.4708054825873238E-2</v>
      </c>
      <c r="I72" s="12">
        <f t="shared" si="10"/>
        <v>0.98154109285427982</v>
      </c>
      <c r="J72" s="12">
        <f>(10^(5.0768-(1659.793/(A72-45.854))))*100000</f>
        <v>38322.374714238031</v>
      </c>
      <c r="K72" s="12">
        <f t="shared" si="18"/>
        <v>37891.039109878235</v>
      </c>
      <c r="L72" s="12">
        <f t="shared" si="12"/>
        <v>38320.460605761415</v>
      </c>
      <c r="M72" s="12">
        <f t="shared" si="13"/>
        <v>36685.592432348247</v>
      </c>
      <c r="N72" s="12">
        <f t="shared" si="14"/>
        <v>36272.679550484871</v>
      </c>
      <c r="O72" s="12">
        <f t="shared" si="15"/>
        <v>36683.760077125793</v>
      </c>
    </row>
    <row r="73" spans="1:15" x14ac:dyDescent="0.25">
      <c r="A73">
        <f>A72-5</f>
        <v>343</v>
      </c>
      <c r="B73">
        <v>7.5999999999999998E-2</v>
      </c>
      <c r="C73">
        <f t="shared" si="3"/>
        <v>0.92400000000000004</v>
      </c>
      <c r="D73" s="12">
        <f t="shared" si="5"/>
        <v>0.13004791238877481</v>
      </c>
      <c r="E73" s="12">
        <f t="shared" si="6"/>
        <v>5.1333333333333337</v>
      </c>
      <c r="F73" s="12">
        <f t="shared" si="7"/>
        <v>5.2633812457221083</v>
      </c>
      <c r="G73" s="12">
        <f t="shared" si="8"/>
        <v>0.97529194517412676</v>
      </c>
      <c r="H73" s="12">
        <f t="shared" si="9"/>
        <v>2.4708054825873238E-2</v>
      </c>
      <c r="I73" s="12">
        <f t="shared" si="10"/>
        <v>0.98154109285427982</v>
      </c>
      <c r="J73" s="12">
        <f>(10^(5.0768-(1659.793/(A73-45.854))))*100000</f>
        <v>30975.423546523543</v>
      </c>
      <c r="K73" s="12">
        <f t="shared" si="18"/>
        <v>30614.78291151474</v>
      </c>
      <c r="L73" s="12">
        <f t="shared" si="12"/>
        <v>30971.002504934415</v>
      </c>
      <c r="M73" s="12">
        <f t="shared" si="13"/>
        <v>29652.436001700426</v>
      </c>
      <c r="N73" s="12">
        <f t="shared" si="14"/>
        <v>29307.198644956956</v>
      </c>
      <c r="O73" s="12">
        <f t="shared" si="15"/>
        <v>29648.203786680489</v>
      </c>
    </row>
    <row r="74" spans="1:15" x14ac:dyDescent="0.25">
      <c r="A74">
        <f t="shared" ref="A74:A82" si="21">A73-5</f>
        <v>338</v>
      </c>
      <c r="B74">
        <v>7.5999999999999998E-2</v>
      </c>
      <c r="C74">
        <f t="shared" si="3"/>
        <v>0.92400000000000004</v>
      </c>
      <c r="D74" s="12">
        <f t="shared" si="5"/>
        <v>0.13004791238877481</v>
      </c>
      <c r="E74" s="12">
        <f t="shared" si="6"/>
        <v>5.1333333333333337</v>
      </c>
      <c r="F74" s="12">
        <f t="shared" si="7"/>
        <v>5.2633812457221083</v>
      </c>
      <c r="G74" s="12">
        <f t="shared" si="8"/>
        <v>0.97529194517412676</v>
      </c>
      <c r="H74" s="12">
        <f t="shared" si="9"/>
        <v>2.4708054825873238E-2</v>
      </c>
      <c r="I74" s="12">
        <f t="shared" si="10"/>
        <v>0.98154109285427982</v>
      </c>
      <c r="J74" s="12">
        <f>(10^(5.0768-(1659.793/(A74-45.854))))*100000</f>
        <v>24855.24728049734</v>
      </c>
      <c r="K74" s="12">
        <f t="shared" si="18"/>
        <v>24562.416071674656</v>
      </c>
      <c r="L74" s="12">
        <f t="shared" si="12"/>
        <v>24849.143711770172</v>
      </c>
      <c r="M74" s="12">
        <f t="shared" si="13"/>
        <v>23793.657839235697</v>
      </c>
      <c r="N74" s="12">
        <f t="shared" si="14"/>
        <v>23513.333708530154</v>
      </c>
      <c r="O74" s="12">
        <f t="shared" si="15"/>
        <v>23787.814959289521</v>
      </c>
    </row>
    <row r="75" spans="1:15" x14ac:dyDescent="0.25">
      <c r="A75">
        <f t="shared" si="21"/>
        <v>333</v>
      </c>
      <c r="B75">
        <v>7.5999999999999998E-2</v>
      </c>
      <c r="C75">
        <f t="shared" si="3"/>
        <v>0.92400000000000004</v>
      </c>
      <c r="D75" s="12">
        <f t="shared" si="5"/>
        <v>0.13004791238877481</v>
      </c>
      <c r="E75" s="12">
        <f t="shared" si="6"/>
        <v>5.1333333333333337</v>
      </c>
      <c r="F75" s="12">
        <f t="shared" si="7"/>
        <v>5.2633812457221083</v>
      </c>
      <c r="G75" s="12">
        <f t="shared" si="8"/>
        <v>0.97529194517412676</v>
      </c>
      <c r="H75" s="12">
        <f t="shared" si="9"/>
        <v>2.4708054825873238E-2</v>
      </c>
      <c r="I75" s="12">
        <f t="shared" si="10"/>
        <v>0.98154109285427982</v>
      </c>
      <c r="J75" s="12">
        <f t="shared" ref="J75:J80" si="22">(10^(5.20389-(1733.926 /(A75-39.485))))*100000</f>
        <v>19789.609715591752</v>
      </c>
      <c r="K75" s="12">
        <f t="shared" si="18"/>
        <v>19561.516839250271</v>
      </c>
      <c r="L75" s="12">
        <f t="shared" si="12"/>
        <v>19784.885634643502</v>
      </c>
      <c r="M75" s="12">
        <f t="shared" si="13"/>
        <v>18944.378103784562</v>
      </c>
      <c r="N75" s="12">
        <f t="shared" si="14"/>
        <v>18726.02727452145</v>
      </c>
      <c r="O75" s="12">
        <f t="shared" si="15"/>
        <v>18939.855792482686</v>
      </c>
    </row>
    <row r="76" spans="1:15" x14ac:dyDescent="0.25">
      <c r="A76">
        <f t="shared" si="21"/>
        <v>328</v>
      </c>
      <c r="B76">
        <v>7.5999999999999998E-2</v>
      </c>
      <c r="C76">
        <f t="shared" si="3"/>
        <v>0.92400000000000004</v>
      </c>
      <c r="D76" s="12">
        <f t="shared" si="5"/>
        <v>0.13004791238877481</v>
      </c>
      <c r="E76" s="12">
        <f t="shared" si="6"/>
        <v>5.1333333333333337</v>
      </c>
      <c r="F76" s="12">
        <f t="shared" si="7"/>
        <v>5.2633812457221083</v>
      </c>
      <c r="G76" s="12">
        <f t="shared" si="8"/>
        <v>0.97529194517412676</v>
      </c>
      <c r="H76" s="12">
        <f t="shared" si="9"/>
        <v>2.4708054825873238E-2</v>
      </c>
      <c r="I76" s="12">
        <f t="shared" si="10"/>
        <v>0.98154109285427982</v>
      </c>
      <c r="J76" s="12">
        <f t="shared" si="22"/>
        <v>15633.648926477033</v>
      </c>
      <c r="K76" s="12">
        <f t="shared" si="18"/>
        <v>15458.286247136572</v>
      </c>
      <c r="L76" s="12">
        <f t="shared" si="12"/>
        <v>15625.869315277911</v>
      </c>
      <c r="M76" s="12">
        <f t="shared" si="13"/>
        <v>14965.922050077703</v>
      </c>
      <c r="N76" s="12">
        <f t="shared" si="14"/>
        <v>14798.049264789724</v>
      </c>
      <c r="O76" s="12">
        <f t="shared" si="15"/>
        <v>14958.474712905585</v>
      </c>
    </row>
    <row r="77" spans="1:15" x14ac:dyDescent="0.25">
      <c r="A77">
        <f t="shared" si="21"/>
        <v>323</v>
      </c>
      <c r="B77">
        <v>7.5999999999999998E-2</v>
      </c>
      <c r="C77">
        <f t="shared" si="3"/>
        <v>0.92400000000000004</v>
      </c>
      <c r="D77" s="12">
        <f t="shared" si="5"/>
        <v>0.13004791238877481</v>
      </c>
      <c r="E77" s="12">
        <f t="shared" si="6"/>
        <v>5.1333333333333337</v>
      </c>
      <c r="F77" s="12">
        <f t="shared" si="7"/>
        <v>5.2633812457221083</v>
      </c>
      <c r="G77" s="12">
        <f t="shared" si="8"/>
        <v>0.97529194517412676</v>
      </c>
      <c r="H77" s="12">
        <f t="shared" si="9"/>
        <v>2.4708054825873238E-2</v>
      </c>
      <c r="I77" s="12">
        <f t="shared" si="10"/>
        <v>0.98154109285427982</v>
      </c>
      <c r="J77" s="12">
        <f t="shared" si="22"/>
        <v>12248.206358008851</v>
      </c>
      <c r="K77" s="12">
        <f t="shared" si="18"/>
        <v>12116.35443796316</v>
      </c>
      <c r="L77" s="12">
        <f t="shared" si="12"/>
        <v>12236.38456220274</v>
      </c>
      <c r="M77" s="12">
        <f t="shared" si="13"/>
        <v>11725.074707081427</v>
      </c>
      <c r="N77" s="12">
        <f t="shared" si="14"/>
        <v>11598.854298344031</v>
      </c>
      <c r="O77" s="12">
        <f t="shared" si="15"/>
        <v>11713.757830557064</v>
      </c>
    </row>
    <row r="78" spans="1:15" x14ac:dyDescent="0.25">
      <c r="A78">
        <f t="shared" si="21"/>
        <v>318</v>
      </c>
      <c r="B78">
        <v>7.5999999999999998E-2</v>
      </c>
      <c r="C78">
        <f t="shared" si="3"/>
        <v>0.92400000000000004</v>
      </c>
      <c r="D78" s="12">
        <f t="shared" si="5"/>
        <v>0.13004791238877481</v>
      </c>
      <c r="E78" s="12">
        <f t="shared" si="6"/>
        <v>5.1333333333333337</v>
      </c>
      <c r="F78" s="12">
        <f t="shared" si="7"/>
        <v>5.2633812457221083</v>
      </c>
      <c r="G78" s="12">
        <f t="shared" si="8"/>
        <v>0.97529194517412676</v>
      </c>
      <c r="H78" s="12">
        <f t="shared" si="9"/>
        <v>2.4708054825873238E-2</v>
      </c>
      <c r="I78" s="12">
        <f t="shared" si="10"/>
        <v>0.98154109285427982</v>
      </c>
      <c r="J78" s="12">
        <f t="shared" si="22"/>
        <v>9512.1605340905626</v>
      </c>
      <c r="K78" s="12">
        <f t="shared" si="18"/>
        <v>9415.5660258799326</v>
      </c>
      <c r="L78" s="12">
        <f t="shared" si="12"/>
        <v>9496.3365312157111</v>
      </c>
      <c r="M78" s="12">
        <f t="shared" si="13"/>
        <v>9105.8878033219717</v>
      </c>
      <c r="N78" s="12">
        <f t="shared" si="14"/>
        <v>9013.418931394217</v>
      </c>
      <c r="O78" s="12">
        <f t="shared" si="15"/>
        <v>9090.7396575078383</v>
      </c>
    </row>
    <row r="79" spans="1:15" x14ac:dyDescent="0.25">
      <c r="A79">
        <f t="shared" si="21"/>
        <v>313</v>
      </c>
      <c r="B79">
        <v>7.5999999999999998E-2</v>
      </c>
      <c r="C79">
        <f t="shared" si="3"/>
        <v>0.92400000000000004</v>
      </c>
      <c r="D79" s="12">
        <f t="shared" si="5"/>
        <v>0.13004791238877481</v>
      </c>
      <c r="E79" s="12">
        <f t="shared" si="6"/>
        <v>5.1333333333333337</v>
      </c>
      <c r="F79" s="12">
        <f t="shared" si="7"/>
        <v>5.2633812457221083</v>
      </c>
      <c r="G79" s="12">
        <f t="shared" si="8"/>
        <v>0.97529194517412676</v>
      </c>
      <c r="H79" s="12">
        <f t="shared" si="9"/>
        <v>2.4708054825873238E-2</v>
      </c>
      <c r="I79" s="12">
        <f t="shared" si="10"/>
        <v>0.98154109285427982</v>
      </c>
      <c r="J79" s="12">
        <f t="shared" si="22"/>
        <v>7319.3360389151985</v>
      </c>
      <c r="K79" s="12">
        <f t="shared" si="18"/>
        <v>7250.7553930387903</v>
      </c>
      <c r="L79" s="12">
        <f t="shared" si="12"/>
        <v>7300.180249778181</v>
      </c>
      <c r="M79" s="12">
        <f t="shared" si="13"/>
        <v>7006.7207682534163</v>
      </c>
      <c r="N79" s="12">
        <f t="shared" si="14"/>
        <v>6941.0692619955234</v>
      </c>
      <c r="O79" s="12">
        <f t="shared" si="15"/>
        <v>6988.3831396946225</v>
      </c>
    </row>
    <row r="80" spans="1:15" x14ac:dyDescent="0.25">
      <c r="A80">
        <f t="shared" si="21"/>
        <v>308</v>
      </c>
      <c r="B80">
        <v>7.5999999999999998E-2</v>
      </c>
      <c r="C80">
        <f t="shared" si="3"/>
        <v>0.92400000000000004</v>
      </c>
      <c r="D80" s="12">
        <f t="shared" si="5"/>
        <v>0.13004791238877481</v>
      </c>
      <c r="E80" s="12">
        <f t="shared" si="6"/>
        <v>5.1333333333333337</v>
      </c>
      <c r="F80" s="12">
        <f t="shared" si="7"/>
        <v>5.2633812457221083</v>
      </c>
      <c r="G80" s="12">
        <f t="shared" si="8"/>
        <v>0.97529194517412676</v>
      </c>
      <c r="H80" s="12">
        <f t="shared" si="9"/>
        <v>2.4708054825873238E-2</v>
      </c>
      <c r="I80" s="12">
        <f t="shared" si="10"/>
        <v>0.98154109285427982</v>
      </c>
      <c r="J80" s="12">
        <f t="shared" si="22"/>
        <v>5577.3230281288843</v>
      </c>
      <c r="K80" s="12">
        <f t="shared" si="18"/>
        <v>5530.5229308662056</v>
      </c>
      <c r="L80" s="12">
        <f t="shared" si="12"/>
        <v>5555.8340876860384</v>
      </c>
      <c r="M80" s="12">
        <f t="shared" si="13"/>
        <v>5339.1106631361281</v>
      </c>
      <c r="N80" s="12">
        <f t="shared" si="14"/>
        <v>5294.3094391312125</v>
      </c>
      <c r="O80" s="12">
        <f t="shared" si="15"/>
        <v>5318.5395342129423</v>
      </c>
    </row>
    <row r="81" spans="1:15" x14ac:dyDescent="0.25">
      <c r="A81">
        <f t="shared" si="21"/>
        <v>303</v>
      </c>
      <c r="B81">
        <v>7.5999999999999998E-2</v>
      </c>
      <c r="C81">
        <f t="shared" si="3"/>
        <v>0.92400000000000004</v>
      </c>
      <c r="D81" s="12">
        <f t="shared" si="5"/>
        <v>0.13004791238877481</v>
      </c>
      <c r="E81" s="12">
        <f t="shared" si="6"/>
        <v>5.1333333333333337</v>
      </c>
      <c r="F81" s="12">
        <f t="shared" si="7"/>
        <v>5.2633812457221083</v>
      </c>
      <c r="G81" s="12">
        <f t="shared" si="8"/>
        <v>0.97529194517412676</v>
      </c>
      <c r="H81" s="12">
        <f t="shared" si="9"/>
        <v>2.4708054825873238E-2</v>
      </c>
      <c r="I81" s="12">
        <f t="shared" si="10"/>
        <v>0.98154109285427982</v>
      </c>
      <c r="J81" s="12">
        <f>(10^(5.40221-(1838.675/(A81-31.737))))*100000</f>
        <v>4207.358396638072</v>
      </c>
      <c r="K81" s="12">
        <f t="shared" si="18"/>
        <v>4176.0231665195506</v>
      </c>
      <c r="L81" s="12">
        <f t="shared" si="12"/>
        <v>4183.5835022748342</v>
      </c>
      <c r="M81" s="12">
        <f t="shared" si="13"/>
        <v>4027.6584242713066</v>
      </c>
      <c r="N81" s="12">
        <f t="shared" si="14"/>
        <v>3997.66154935231</v>
      </c>
      <c r="O81" s="12">
        <f t="shared" si="15"/>
        <v>4004.89897652738</v>
      </c>
    </row>
    <row r="82" spans="1:15" x14ac:dyDescent="0.25">
      <c r="A82">
        <f t="shared" si="21"/>
        <v>298</v>
      </c>
      <c r="B82">
        <v>7.5999999999999998E-2</v>
      </c>
      <c r="C82">
        <f t="shared" si="3"/>
        <v>0.92400000000000004</v>
      </c>
      <c r="D82" s="12">
        <f t="shared" si="5"/>
        <v>0.13004791238877481</v>
      </c>
      <c r="E82" s="12">
        <f t="shared" si="6"/>
        <v>5.1333333333333337</v>
      </c>
      <c r="F82" s="12">
        <f t="shared" si="7"/>
        <v>5.2633812457221083</v>
      </c>
      <c r="G82" s="12">
        <f t="shared" si="8"/>
        <v>0.97529194517412676</v>
      </c>
      <c r="H82" s="12">
        <f t="shared" si="9"/>
        <v>2.4708054825873238E-2</v>
      </c>
      <c r="I82" s="12">
        <f t="shared" si="10"/>
        <v>0.98154109285427982</v>
      </c>
      <c r="J82" s="12">
        <f>(10^(5.40221-(1838.675/(A82-31.737))))*100000</f>
        <v>3138.5248595443468</v>
      </c>
      <c r="K82" s="12">
        <f t="shared" si="18"/>
        <v>3119.7754537149071</v>
      </c>
      <c r="L82" s="12">
        <f t="shared" si="12"/>
        <v>3114.986510908343</v>
      </c>
      <c r="M82" s="12">
        <f t="shared" si="13"/>
        <v>3004.4757062839094</v>
      </c>
      <c r="N82" s="12">
        <f t="shared" si="14"/>
        <v>2986.5271040447069</v>
      </c>
      <c r="O82" s="12">
        <f t="shared" si="15"/>
        <v>2981.9427011914527</v>
      </c>
    </row>
    <row r="83" spans="1:15" x14ac:dyDescent="0.25"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</row>
    <row r="84" spans="1:15" x14ac:dyDescent="0.25">
      <c r="A84">
        <f>A85+5</f>
        <v>358</v>
      </c>
      <c r="B84">
        <v>0.15</v>
      </c>
      <c r="C84">
        <f t="shared" si="3"/>
        <v>0.85</v>
      </c>
      <c r="D84" s="12">
        <f t="shared" si="5"/>
        <v>0.25667351129363453</v>
      </c>
      <c r="E84" s="12">
        <f t="shared" si="6"/>
        <v>4.7222222222222223</v>
      </c>
      <c r="F84" s="12">
        <f t="shared" si="7"/>
        <v>4.9788957335158566</v>
      </c>
      <c r="G84" s="12">
        <f t="shared" si="8"/>
        <v>0.94844770305876969</v>
      </c>
      <c r="H84" s="12">
        <f t="shared" si="9"/>
        <v>5.1552296941230313E-2</v>
      </c>
      <c r="I84" s="12">
        <f t="shared" si="10"/>
        <v>0.94764745833021702</v>
      </c>
      <c r="J84" s="12">
        <f>(10^(5.0768-(1659.793/(A84-45.854))))*100000</f>
        <v>57469.695140575037</v>
      </c>
      <c r="K84" s="12">
        <f t="shared" si="18"/>
        <v>56904.951273973042</v>
      </c>
      <c r="L84" s="12">
        <f t="shared" si="12"/>
        <v>57475.936689699724</v>
      </c>
      <c r="M84" s="12">
        <f t="shared" si="13"/>
        <v>51653.420344365884</v>
      </c>
      <c r="N84" s="12">
        <f t="shared" si="14"/>
        <v>51145.831914374372</v>
      </c>
      <c r="O84" s="12">
        <f t="shared" si="15"/>
        <v>51659.030211614161</v>
      </c>
    </row>
    <row r="85" spans="1:15" x14ac:dyDescent="0.25">
      <c r="A85">
        <f>A86+5</f>
        <v>353</v>
      </c>
      <c r="B85">
        <v>0.15</v>
      </c>
      <c r="C85">
        <f t="shared" si="3"/>
        <v>0.85</v>
      </c>
      <c r="D85" s="12">
        <f t="shared" si="5"/>
        <v>0.25667351129363453</v>
      </c>
      <c r="E85" s="12">
        <f t="shared" si="6"/>
        <v>4.7222222222222223</v>
      </c>
      <c r="F85" s="12">
        <f t="shared" si="7"/>
        <v>4.9788957335158566</v>
      </c>
      <c r="G85" s="12">
        <f t="shared" si="8"/>
        <v>0.94844770305876969</v>
      </c>
      <c r="H85" s="12">
        <f t="shared" si="9"/>
        <v>5.1552296941230313E-2</v>
      </c>
      <c r="I85" s="12">
        <f t="shared" si="10"/>
        <v>0.94764745833021702</v>
      </c>
      <c r="J85" s="12">
        <f>(10^(5.0768-(1659.793/(A85-45.854))))*100000</f>
        <v>47084.513413795845</v>
      </c>
      <c r="K85" s="12">
        <f t="shared" si="18"/>
        <v>46583.391292218395</v>
      </c>
      <c r="L85" s="12">
        <f t="shared" si="12"/>
        <v>47086.094716293985</v>
      </c>
      <c r="M85" s="12">
        <f t="shared" si="13"/>
        <v>42319.28074655166</v>
      </c>
      <c r="N85" s="12">
        <f t="shared" si="14"/>
        <v>41868.87516276729</v>
      </c>
      <c r="O85" s="12">
        <f t="shared" si="15"/>
        <v>42320.702011836402</v>
      </c>
    </row>
    <row r="86" spans="1:15" x14ac:dyDescent="0.25">
      <c r="A86">
        <f>A54</f>
        <v>348</v>
      </c>
      <c r="B86">
        <v>0.15</v>
      </c>
      <c r="C86">
        <f t="shared" si="3"/>
        <v>0.85</v>
      </c>
      <c r="D86" s="12">
        <f t="shared" si="5"/>
        <v>0.25667351129363453</v>
      </c>
      <c r="E86" s="12">
        <f t="shared" si="6"/>
        <v>4.7222222222222223</v>
      </c>
      <c r="F86" s="12">
        <f t="shared" si="7"/>
        <v>4.9788957335158566</v>
      </c>
      <c r="G86" s="12">
        <f t="shared" si="8"/>
        <v>0.94844770305876969</v>
      </c>
      <c r="H86" s="12">
        <f t="shared" si="9"/>
        <v>5.1552296941230313E-2</v>
      </c>
      <c r="I86" s="12">
        <f t="shared" si="10"/>
        <v>0.94764745833021702</v>
      </c>
      <c r="J86" s="12">
        <f>(10^(5.0768-(1659.793/(A86-45.854))))*100000</f>
        <v>38322.374714238031</v>
      </c>
      <c r="K86" s="12">
        <f t="shared" si="18"/>
        <v>37891.039109878235</v>
      </c>
      <c r="L86" s="12">
        <f t="shared" si="12"/>
        <v>38320.460605761415</v>
      </c>
      <c r="M86" s="12">
        <f t="shared" si="13"/>
        <v>34443.922572877411</v>
      </c>
      <c r="N86" s="12">
        <f t="shared" si="14"/>
        <v>34056.240695898778</v>
      </c>
      <c r="O86" s="12">
        <f t="shared" si="15"/>
        <v>34442.202183557689</v>
      </c>
    </row>
    <row r="87" spans="1:15" x14ac:dyDescent="0.25">
      <c r="A87">
        <f>A86-5</f>
        <v>343</v>
      </c>
      <c r="B87">
        <v>0.15</v>
      </c>
      <c r="C87">
        <f t="shared" si="3"/>
        <v>0.85</v>
      </c>
      <c r="D87" s="12">
        <f t="shared" si="5"/>
        <v>0.25667351129363453</v>
      </c>
      <c r="E87" s="12">
        <f t="shared" si="6"/>
        <v>4.7222222222222223</v>
      </c>
      <c r="F87" s="12">
        <f t="shared" si="7"/>
        <v>4.9788957335158566</v>
      </c>
      <c r="G87" s="12">
        <f t="shared" si="8"/>
        <v>0.94844770305876969</v>
      </c>
      <c r="H87" s="12">
        <f t="shared" si="9"/>
        <v>5.1552296941230313E-2</v>
      </c>
      <c r="I87" s="12">
        <f t="shared" si="10"/>
        <v>0.94764745833021702</v>
      </c>
      <c r="J87" s="12">
        <f>(10^(5.0768-(1659.793/(A87-45.854))))*100000</f>
        <v>30975.423546523543</v>
      </c>
      <c r="K87" s="12">
        <f t="shared" si="18"/>
        <v>30614.78291151474</v>
      </c>
      <c r="L87" s="12">
        <f t="shared" si="12"/>
        <v>30971.002504934415</v>
      </c>
      <c r="M87" s="12">
        <f t="shared" si="13"/>
        <v>27840.526539764414</v>
      </c>
      <c r="N87" s="12">
        <f t="shared" si="14"/>
        <v>27516.384880968373</v>
      </c>
      <c r="O87" s="12">
        <f t="shared" si="15"/>
        <v>27836.552933866478</v>
      </c>
    </row>
    <row r="88" spans="1:15" x14ac:dyDescent="0.25">
      <c r="A88">
        <f t="shared" ref="A88:A96" si="23">A87-5</f>
        <v>338</v>
      </c>
      <c r="B88">
        <v>0.15</v>
      </c>
      <c r="C88">
        <f t="shared" si="3"/>
        <v>0.85</v>
      </c>
      <c r="D88" s="12">
        <f t="shared" si="5"/>
        <v>0.25667351129363453</v>
      </c>
      <c r="E88" s="12">
        <f t="shared" si="6"/>
        <v>4.7222222222222223</v>
      </c>
      <c r="F88" s="12">
        <f t="shared" si="7"/>
        <v>4.9788957335158566</v>
      </c>
      <c r="G88" s="12">
        <f t="shared" si="8"/>
        <v>0.94844770305876969</v>
      </c>
      <c r="H88" s="12">
        <f t="shared" si="9"/>
        <v>5.1552296941230313E-2</v>
      </c>
      <c r="I88" s="12">
        <f t="shared" si="10"/>
        <v>0.94764745833021702</v>
      </c>
      <c r="J88" s="12">
        <f>(10^(5.0768-(1659.793/(A88-45.854))))*100000</f>
        <v>24855.24728049734</v>
      </c>
      <c r="K88" s="12">
        <f t="shared" si="18"/>
        <v>24562.416071674656</v>
      </c>
      <c r="L88" s="12">
        <f t="shared" si="12"/>
        <v>24849.143711770172</v>
      </c>
      <c r="M88" s="12">
        <f t="shared" si="13"/>
        <v>22339.748495311749</v>
      </c>
      <c r="N88" s="12">
        <f t="shared" si="14"/>
        <v>22076.553545655792</v>
      </c>
      <c r="O88" s="12">
        <f t="shared" si="15"/>
        <v>22334.262644024493</v>
      </c>
    </row>
    <row r="89" spans="1:15" x14ac:dyDescent="0.25">
      <c r="A89">
        <f t="shared" si="23"/>
        <v>333</v>
      </c>
      <c r="B89">
        <v>0.15</v>
      </c>
      <c r="C89">
        <f t="shared" ref="C89:C110" si="24">1-B89</f>
        <v>0.85</v>
      </c>
      <c r="D89" s="12">
        <f t="shared" si="5"/>
        <v>0.25667351129363453</v>
      </c>
      <c r="E89" s="12">
        <f t="shared" si="6"/>
        <v>4.7222222222222223</v>
      </c>
      <c r="F89" s="12">
        <f t="shared" si="7"/>
        <v>4.9788957335158566</v>
      </c>
      <c r="G89" s="12">
        <f t="shared" si="8"/>
        <v>0.94844770305876969</v>
      </c>
      <c r="H89" s="12">
        <f t="shared" si="9"/>
        <v>5.1552296941230313E-2</v>
      </c>
      <c r="I89" s="12">
        <f t="shared" si="10"/>
        <v>0.94764745833021702</v>
      </c>
      <c r="J89" s="12">
        <f t="shared" ref="J89:J94" si="25">(10^(5.20389-(1733.926 /(A89-39.485))))*100000</f>
        <v>19789.609715591752</v>
      </c>
      <c r="K89" s="12">
        <f t="shared" si="18"/>
        <v>19561.516839250271</v>
      </c>
      <c r="L89" s="12">
        <f t="shared" si="12"/>
        <v>19784.885634643502</v>
      </c>
      <c r="M89" s="12">
        <f t="shared" si="13"/>
        <v>17786.783566365371</v>
      </c>
      <c r="N89" s="12">
        <f t="shared" si="14"/>
        <v>17581.775045084669</v>
      </c>
      <c r="O89" s="12">
        <f t="shared" si="15"/>
        <v>17782.537590492975</v>
      </c>
    </row>
    <row r="90" spans="1:15" x14ac:dyDescent="0.25">
      <c r="A90">
        <f t="shared" si="23"/>
        <v>328</v>
      </c>
      <c r="B90">
        <v>0.15</v>
      </c>
      <c r="C90">
        <f t="shared" si="24"/>
        <v>0.85</v>
      </c>
      <c r="D90" s="12">
        <f t="shared" ref="D90:D110" si="26">(B90*100)/E$21</f>
        <v>0.25667351129363453</v>
      </c>
      <c r="E90" s="12">
        <f t="shared" ref="E90:E110" si="27">(C90*100)/E$22</f>
        <v>4.7222222222222223</v>
      </c>
      <c r="F90" s="12">
        <f t="shared" ref="F90:F110" si="28">D90+E90</f>
        <v>4.9788957335158566</v>
      </c>
      <c r="G90" s="12">
        <f t="shared" ref="G90:G110" si="29">E90/F90</f>
        <v>0.94844770305876969</v>
      </c>
      <c r="H90" s="12">
        <f t="shared" ref="H90:H110" si="30">1-G90</f>
        <v>5.1552296941230313E-2</v>
      </c>
      <c r="I90" s="12">
        <f t="shared" ref="I90:I110" si="31">1-0.5*H90-10*H90^2</f>
        <v>0.94764745833021702</v>
      </c>
      <c r="J90" s="12">
        <f t="shared" si="25"/>
        <v>15633.648926477033</v>
      </c>
      <c r="K90" s="12">
        <f t="shared" si="18"/>
        <v>15458.286247136572</v>
      </c>
      <c r="L90" s="12">
        <f t="shared" ref="L90:L110" si="32">EXP(23.1964-(3816.44/(A90-46.13)))</f>
        <v>15625.869315277911</v>
      </c>
      <c r="M90" s="12">
        <f t="shared" ref="M90:M110" si="33">G90*I90*J90</f>
        <v>14051.430715619465</v>
      </c>
      <c r="N90" s="12">
        <f t="shared" ref="N90:N110" si="34">G90*I90*K90</f>
        <v>13893.81578193084</v>
      </c>
      <c r="O90" s="12">
        <f t="shared" ref="O90:O110" si="35">G90*I90*L90</f>
        <v>14044.438447322214</v>
      </c>
    </row>
    <row r="91" spans="1:15" x14ac:dyDescent="0.25">
      <c r="A91">
        <f t="shared" si="23"/>
        <v>323</v>
      </c>
      <c r="B91">
        <v>0.15</v>
      </c>
      <c r="C91">
        <f t="shared" si="24"/>
        <v>0.85</v>
      </c>
      <c r="D91" s="12">
        <f t="shared" si="26"/>
        <v>0.25667351129363453</v>
      </c>
      <c r="E91" s="12">
        <f t="shared" si="27"/>
        <v>4.7222222222222223</v>
      </c>
      <c r="F91" s="12">
        <f t="shared" si="28"/>
        <v>4.9788957335158566</v>
      </c>
      <c r="G91" s="12">
        <f t="shared" si="29"/>
        <v>0.94844770305876969</v>
      </c>
      <c r="H91" s="12">
        <f t="shared" si="30"/>
        <v>5.1552296941230313E-2</v>
      </c>
      <c r="I91" s="12">
        <f t="shared" si="31"/>
        <v>0.94764745833021702</v>
      </c>
      <c r="J91" s="12">
        <f t="shared" si="25"/>
        <v>12248.206358008851</v>
      </c>
      <c r="K91" s="12">
        <f t="shared" si="18"/>
        <v>12116.35443796316</v>
      </c>
      <c r="L91" s="12">
        <f t="shared" si="32"/>
        <v>12236.38456220274</v>
      </c>
      <c r="M91" s="12">
        <f t="shared" si="33"/>
        <v>11008.615060985263</v>
      </c>
      <c r="N91" s="12">
        <f t="shared" si="34"/>
        <v>10890.1073390864</v>
      </c>
      <c r="O91" s="12">
        <f t="shared" si="35"/>
        <v>10997.989701193383</v>
      </c>
    </row>
    <row r="92" spans="1:15" x14ac:dyDescent="0.25">
      <c r="A92">
        <f t="shared" si="23"/>
        <v>318</v>
      </c>
      <c r="B92">
        <v>0.15</v>
      </c>
      <c r="C92">
        <f t="shared" si="24"/>
        <v>0.85</v>
      </c>
      <c r="D92" s="12">
        <f t="shared" si="26"/>
        <v>0.25667351129363453</v>
      </c>
      <c r="E92" s="12">
        <f t="shared" si="27"/>
        <v>4.7222222222222223</v>
      </c>
      <c r="F92" s="12">
        <f t="shared" si="28"/>
        <v>4.9788957335158566</v>
      </c>
      <c r="G92" s="12">
        <f t="shared" si="29"/>
        <v>0.94844770305876969</v>
      </c>
      <c r="H92" s="12">
        <f t="shared" si="30"/>
        <v>5.1552296941230313E-2</v>
      </c>
      <c r="I92" s="12">
        <f t="shared" si="31"/>
        <v>0.94764745833021702</v>
      </c>
      <c r="J92" s="12">
        <f t="shared" si="25"/>
        <v>9512.1605340905626</v>
      </c>
      <c r="K92" s="12">
        <f t="shared" si="18"/>
        <v>9415.5660258799326</v>
      </c>
      <c r="L92" s="12">
        <f t="shared" si="32"/>
        <v>9496.3365312157111</v>
      </c>
      <c r="M92" s="12">
        <f t="shared" si="33"/>
        <v>8549.4733397945693</v>
      </c>
      <c r="N92" s="12">
        <f t="shared" si="34"/>
        <v>8462.6547700534829</v>
      </c>
      <c r="O92" s="12">
        <f t="shared" si="35"/>
        <v>8535.2508200817738</v>
      </c>
    </row>
    <row r="93" spans="1:15" x14ac:dyDescent="0.25">
      <c r="A93">
        <f t="shared" si="23"/>
        <v>313</v>
      </c>
      <c r="B93">
        <v>0.15</v>
      </c>
      <c r="C93">
        <f t="shared" si="24"/>
        <v>0.85</v>
      </c>
      <c r="D93" s="12">
        <f t="shared" si="26"/>
        <v>0.25667351129363453</v>
      </c>
      <c r="E93" s="12">
        <f t="shared" si="27"/>
        <v>4.7222222222222223</v>
      </c>
      <c r="F93" s="12">
        <f t="shared" si="28"/>
        <v>4.9788957335158566</v>
      </c>
      <c r="G93" s="12">
        <f t="shared" si="29"/>
        <v>0.94844770305876969</v>
      </c>
      <c r="H93" s="12">
        <f t="shared" si="30"/>
        <v>5.1552296941230313E-2</v>
      </c>
      <c r="I93" s="12">
        <f t="shared" si="31"/>
        <v>0.94764745833021702</v>
      </c>
      <c r="J93" s="12">
        <f t="shared" si="25"/>
        <v>7319.3360389151985</v>
      </c>
      <c r="K93" s="12">
        <f t="shared" si="18"/>
        <v>7250.7553930387903</v>
      </c>
      <c r="L93" s="12">
        <f t="shared" si="32"/>
        <v>7300.180249778181</v>
      </c>
      <c r="M93" s="12">
        <f t="shared" si="33"/>
        <v>6578.5757195156375</v>
      </c>
      <c r="N93" s="12">
        <f t="shared" si="34"/>
        <v>6516.9358427026982</v>
      </c>
      <c r="O93" s="12">
        <f t="shared" si="35"/>
        <v>6561.3586101173341</v>
      </c>
    </row>
    <row r="94" spans="1:15" x14ac:dyDescent="0.25">
      <c r="A94">
        <f t="shared" si="23"/>
        <v>308</v>
      </c>
      <c r="B94">
        <v>0.15</v>
      </c>
      <c r="C94">
        <f t="shared" si="24"/>
        <v>0.85</v>
      </c>
      <c r="D94" s="12">
        <f t="shared" si="26"/>
        <v>0.25667351129363453</v>
      </c>
      <c r="E94" s="12">
        <f t="shared" si="27"/>
        <v>4.7222222222222223</v>
      </c>
      <c r="F94" s="12">
        <f t="shared" si="28"/>
        <v>4.9788957335158566</v>
      </c>
      <c r="G94" s="12">
        <f t="shared" si="29"/>
        <v>0.94844770305876969</v>
      </c>
      <c r="H94" s="12">
        <f t="shared" si="30"/>
        <v>5.1552296941230313E-2</v>
      </c>
      <c r="I94" s="12">
        <f t="shared" si="31"/>
        <v>0.94764745833021702</v>
      </c>
      <c r="J94" s="12">
        <f t="shared" si="25"/>
        <v>5577.3230281288843</v>
      </c>
      <c r="K94" s="12">
        <f t="shared" si="18"/>
        <v>5530.5229308662056</v>
      </c>
      <c r="L94" s="12">
        <f t="shared" si="32"/>
        <v>5555.8340876860384</v>
      </c>
      <c r="M94" s="12">
        <f t="shared" si="33"/>
        <v>5012.8647814046899</v>
      </c>
      <c r="N94" s="12">
        <f t="shared" si="34"/>
        <v>4970.8011322039547</v>
      </c>
      <c r="O94" s="12">
        <f t="shared" si="35"/>
        <v>4993.5506494829133</v>
      </c>
    </row>
    <row r="95" spans="1:15" x14ac:dyDescent="0.25">
      <c r="A95">
        <f t="shared" si="23"/>
        <v>303</v>
      </c>
      <c r="B95">
        <v>0.15</v>
      </c>
      <c r="C95">
        <f t="shared" si="24"/>
        <v>0.85</v>
      </c>
      <c r="D95" s="12">
        <f t="shared" si="26"/>
        <v>0.25667351129363453</v>
      </c>
      <c r="E95" s="12">
        <f t="shared" si="27"/>
        <v>4.7222222222222223</v>
      </c>
      <c r="F95" s="12">
        <f t="shared" si="28"/>
        <v>4.9788957335158566</v>
      </c>
      <c r="G95" s="12">
        <f t="shared" si="29"/>
        <v>0.94844770305876969</v>
      </c>
      <c r="H95" s="12">
        <f t="shared" si="30"/>
        <v>5.1552296941230313E-2</v>
      </c>
      <c r="I95" s="12">
        <f t="shared" si="31"/>
        <v>0.94764745833021702</v>
      </c>
      <c r="J95" s="12">
        <f>(10^(5.40221-(1838.675/(A95-31.737))))*100000</f>
        <v>4207.358396638072</v>
      </c>
      <c r="K95" s="12">
        <f t="shared" si="18"/>
        <v>4176.0231665195506</v>
      </c>
      <c r="L95" s="12">
        <f t="shared" si="32"/>
        <v>4183.5835022748342</v>
      </c>
      <c r="M95" s="12">
        <f t="shared" si="33"/>
        <v>3781.5487148374859</v>
      </c>
      <c r="N95" s="12">
        <f t="shared" si="34"/>
        <v>3753.3847962898012</v>
      </c>
      <c r="O95" s="12">
        <f t="shared" si="35"/>
        <v>3760.1799811216847</v>
      </c>
    </row>
    <row r="96" spans="1:15" x14ac:dyDescent="0.25">
      <c r="A96">
        <f t="shared" si="23"/>
        <v>298</v>
      </c>
      <c r="B96">
        <v>0.15</v>
      </c>
      <c r="C96">
        <f t="shared" si="24"/>
        <v>0.85</v>
      </c>
      <c r="D96" s="12">
        <f t="shared" si="26"/>
        <v>0.25667351129363453</v>
      </c>
      <c r="E96" s="12">
        <f t="shared" si="27"/>
        <v>4.7222222222222223</v>
      </c>
      <c r="F96" s="12">
        <f t="shared" si="28"/>
        <v>4.9788957335158566</v>
      </c>
      <c r="G96" s="12">
        <f t="shared" si="29"/>
        <v>0.94844770305876969</v>
      </c>
      <c r="H96" s="12">
        <f t="shared" si="30"/>
        <v>5.1552296941230313E-2</v>
      </c>
      <c r="I96" s="12">
        <f t="shared" si="31"/>
        <v>0.94764745833021702</v>
      </c>
      <c r="J96" s="12">
        <f>(10^(5.40221-(1838.675/(A96-31.737))))*100000</f>
        <v>3138.5248595443468</v>
      </c>
      <c r="K96" s="12">
        <f t="shared" si="18"/>
        <v>3119.7754537149071</v>
      </c>
      <c r="L96" s="12">
        <f t="shared" si="32"/>
        <v>3114.986510908343</v>
      </c>
      <c r="M96" s="12">
        <f t="shared" si="33"/>
        <v>2820.8874857390438</v>
      </c>
      <c r="N96" s="12">
        <f t="shared" si="34"/>
        <v>2804.0356312417089</v>
      </c>
      <c r="O96" s="12">
        <f t="shared" si="35"/>
        <v>2799.7313579166548</v>
      </c>
    </row>
    <row r="97" spans="1:15" x14ac:dyDescent="0.25"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</row>
    <row r="98" spans="1:15" x14ac:dyDescent="0.25">
      <c r="A98">
        <f>A99+5</f>
        <v>358</v>
      </c>
      <c r="B98">
        <v>0.2</v>
      </c>
      <c r="C98">
        <f t="shared" si="24"/>
        <v>0.8</v>
      </c>
      <c r="D98" s="12">
        <f t="shared" si="26"/>
        <v>0.3422313483915127</v>
      </c>
      <c r="E98" s="12">
        <f t="shared" si="27"/>
        <v>4.4444444444444446</v>
      </c>
      <c r="F98" s="12">
        <f t="shared" si="28"/>
        <v>4.7866757928359576</v>
      </c>
      <c r="G98" s="12">
        <f t="shared" si="29"/>
        <v>0.92850333651096273</v>
      </c>
      <c r="H98" s="12">
        <f t="shared" si="30"/>
        <v>7.1496663489037271E-2</v>
      </c>
      <c r="I98" s="12">
        <f t="shared" si="31"/>
        <v>0.913133939354835</v>
      </c>
      <c r="J98" s="12">
        <f>(10^(5.0768-(1659.793/(A98-45.854))))*100000</f>
        <v>57469.695140575037</v>
      </c>
      <c r="K98" s="12">
        <f t="shared" si="18"/>
        <v>56904.951273973042</v>
      </c>
      <c r="L98" s="12">
        <f t="shared" si="32"/>
        <v>57475.936689699724</v>
      </c>
      <c r="M98" s="12">
        <f t="shared" si="33"/>
        <v>48725.560877203621</v>
      </c>
      <c r="N98" s="12">
        <f t="shared" si="34"/>
        <v>48246.743970574251</v>
      </c>
      <c r="O98" s="12">
        <f t="shared" si="35"/>
        <v>48730.85276158023</v>
      </c>
    </row>
    <row r="99" spans="1:15" x14ac:dyDescent="0.25">
      <c r="A99">
        <f>A100+5</f>
        <v>353</v>
      </c>
      <c r="B99">
        <v>0.2</v>
      </c>
      <c r="C99">
        <f t="shared" si="24"/>
        <v>0.8</v>
      </c>
      <c r="D99" s="12">
        <f t="shared" si="26"/>
        <v>0.3422313483915127</v>
      </c>
      <c r="E99" s="12">
        <f t="shared" si="27"/>
        <v>4.4444444444444446</v>
      </c>
      <c r="F99" s="12">
        <f t="shared" si="28"/>
        <v>4.7866757928359576</v>
      </c>
      <c r="G99" s="12">
        <f t="shared" si="29"/>
        <v>0.92850333651096273</v>
      </c>
      <c r="H99" s="12">
        <f t="shared" si="30"/>
        <v>7.1496663489037271E-2</v>
      </c>
      <c r="I99" s="12">
        <f t="shared" si="31"/>
        <v>0.913133939354835</v>
      </c>
      <c r="J99" s="12">
        <f>(10^(5.0768-(1659.793/(A99-45.854))))*100000</f>
        <v>47084.513413795845</v>
      </c>
      <c r="K99" s="12">
        <f t="shared" si="18"/>
        <v>46583.391292218395</v>
      </c>
      <c r="L99" s="12">
        <f t="shared" si="32"/>
        <v>47086.094716293985</v>
      </c>
      <c r="M99" s="12">
        <f t="shared" si="33"/>
        <v>39920.506261701812</v>
      </c>
      <c r="N99" s="12">
        <f t="shared" si="34"/>
        <v>39495.630918582123</v>
      </c>
      <c r="O99" s="12">
        <f t="shared" si="35"/>
        <v>39921.846965718942</v>
      </c>
    </row>
    <row r="100" spans="1:15" x14ac:dyDescent="0.25">
      <c r="A100">
        <f>A54</f>
        <v>348</v>
      </c>
      <c r="B100">
        <v>0.2</v>
      </c>
      <c r="C100">
        <f t="shared" si="24"/>
        <v>0.8</v>
      </c>
      <c r="D100" s="12">
        <f t="shared" si="26"/>
        <v>0.3422313483915127</v>
      </c>
      <c r="E100" s="12">
        <f t="shared" si="27"/>
        <v>4.4444444444444446</v>
      </c>
      <c r="F100" s="12">
        <f t="shared" si="28"/>
        <v>4.7866757928359576</v>
      </c>
      <c r="G100" s="12">
        <f t="shared" si="29"/>
        <v>0.92850333651096273</v>
      </c>
      <c r="H100" s="12">
        <f t="shared" si="30"/>
        <v>7.1496663489037271E-2</v>
      </c>
      <c r="I100" s="12">
        <f t="shared" si="31"/>
        <v>0.913133939354835</v>
      </c>
      <c r="J100" s="12">
        <f>(10^(5.0768-(1659.793/(A100-45.854))))*100000</f>
        <v>38322.374714238031</v>
      </c>
      <c r="K100" s="12">
        <f t="shared" si="18"/>
        <v>37891.039109878235</v>
      </c>
      <c r="L100" s="12">
        <f t="shared" si="32"/>
        <v>38320.460605761415</v>
      </c>
      <c r="M100" s="12">
        <f t="shared" si="33"/>
        <v>32491.545283651038</v>
      </c>
      <c r="N100" s="12">
        <f t="shared" si="34"/>
        <v>32125.838293256718</v>
      </c>
      <c r="O100" s="12">
        <f t="shared" si="35"/>
        <v>32489.922410780826</v>
      </c>
    </row>
    <row r="101" spans="1:15" x14ac:dyDescent="0.25">
      <c r="A101">
        <f>A100-5</f>
        <v>343</v>
      </c>
      <c r="B101">
        <v>0.2</v>
      </c>
      <c r="C101">
        <f t="shared" si="24"/>
        <v>0.8</v>
      </c>
      <c r="D101" s="12">
        <f t="shared" si="26"/>
        <v>0.3422313483915127</v>
      </c>
      <c r="E101" s="12">
        <f t="shared" si="27"/>
        <v>4.4444444444444446</v>
      </c>
      <c r="F101" s="12">
        <f t="shared" si="28"/>
        <v>4.7866757928359576</v>
      </c>
      <c r="G101" s="12">
        <f t="shared" si="29"/>
        <v>0.92850333651096273</v>
      </c>
      <c r="H101" s="12">
        <f t="shared" si="30"/>
        <v>7.1496663489037271E-2</v>
      </c>
      <c r="I101" s="12">
        <f t="shared" si="31"/>
        <v>0.913133939354835</v>
      </c>
      <c r="J101" s="12">
        <f>(10^(5.0768-(1659.793/(A101-45.854))))*100000</f>
        <v>30975.423546523543</v>
      </c>
      <c r="K101" s="12">
        <f t="shared" si="18"/>
        <v>30614.78291151474</v>
      </c>
      <c r="L101" s="12">
        <f t="shared" si="32"/>
        <v>30971.002504934415</v>
      </c>
      <c r="M101" s="12">
        <f t="shared" si="33"/>
        <v>26262.448095843465</v>
      </c>
      <c r="N101" s="12">
        <f t="shared" si="34"/>
        <v>25956.67968741653</v>
      </c>
      <c r="O101" s="12">
        <f t="shared" si="35"/>
        <v>26258.699724974875</v>
      </c>
    </row>
    <row r="102" spans="1:15" x14ac:dyDescent="0.25">
      <c r="A102">
        <f t="shared" ref="A102:A110" si="36">A101-5</f>
        <v>338</v>
      </c>
      <c r="B102">
        <v>0.2</v>
      </c>
      <c r="C102">
        <f t="shared" si="24"/>
        <v>0.8</v>
      </c>
      <c r="D102" s="12">
        <f t="shared" si="26"/>
        <v>0.3422313483915127</v>
      </c>
      <c r="E102" s="12">
        <f t="shared" si="27"/>
        <v>4.4444444444444446</v>
      </c>
      <c r="F102" s="12">
        <f t="shared" si="28"/>
        <v>4.7866757928359576</v>
      </c>
      <c r="G102" s="12">
        <f t="shared" si="29"/>
        <v>0.92850333651096273</v>
      </c>
      <c r="H102" s="12">
        <f t="shared" si="30"/>
        <v>7.1496663489037271E-2</v>
      </c>
      <c r="I102" s="12">
        <f t="shared" si="31"/>
        <v>0.913133939354835</v>
      </c>
      <c r="J102" s="12">
        <f>(10^(5.0768-(1659.793/(A102-45.854))))*100000</f>
        <v>24855.24728049734</v>
      </c>
      <c r="K102" s="12">
        <f t="shared" si="18"/>
        <v>24562.416071674656</v>
      </c>
      <c r="L102" s="12">
        <f t="shared" si="32"/>
        <v>24849.143711770172</v>
      </c>
      <c r="M102" s="12">
        <f t="shared" si="33"/>
        <v>21073.46944370279</v>
      </c>
      <c r="N102" s="12">
        <f t="shared" si="34"/>
        <v>20825.193115503494</v>
      </c>
      <c r="O102" s="12">
        <f t="shared" si="35"/>
        <v>21068.294545717752</v>
      </c>
    </row>
    <row r="103" spans="1:15" x14ac:dyDescent="0.25">
      <c r="A103">
        <f t="shared" si="36"/>
        <v>333</v>
      </c>
      <c r="B103">
        <v>0.2</v>
      </c>
      <c r="C103">
        <f t="shared" si="24"/>
        <v>0.8</v>
      </c>
      <c r="D103" s="12">
        <f t="shared" si="26"/>
        <v>0.3422313483915127</v>
      </c>
      <c r="E103" s="12">
        <f t="shared" si="27"/>
        <v>4.4444444444444446</v>
      </c>
      <c r="F103" s="12">
        <f t="shared" si="28"/>
        <v>4.7866757928359576</v>
      </c>
      <c r="G103" s="12">
        <f t="shared" si="29"/>
        <v>0.92850333651096273</v>
      </c>
      <c r="H103" s="12">
        <f t="shared" si="30"/>
        <v>7.1496663489037271E-2</v>
      </c>
      <c r="I103" s="12">
        <f t="shared" si="31"/>
        <v>0.913133939354835</v>
      </c>
      <c r="J103" s="12">
        <f t="shared" ref="J103:J108" si="37">(10^(5.20389-(1733.926 /(A103-39.485))))*100000</f>
        <v>19789.609715591752</v>
      </c>
      <c r="K103" s="12">
        <f t="shared" si="18"/>
        <v>19561.516839250271</v>
      </c>
      <c r="L103" s="12">
        <f t="shared" si="32"/>
        <v>19784.885634643502</v>
      </c>
      <c r="M103" s="12">
        <f t="shared" si="33"/>
        <v>16778.579224659479</v>
      </c>
      <c r="N103" s="12">
        <f t="shared" si="34"/>
        <v>16585.191156310626</v>
      </c>
      <c r="O103" s="12">
        <f t="shared" si="35"/>
        <v>16774.573922503798</v>
      </c>
    </row>
    <row r="104" spans="1:15" x14ac:dyDescent="0.25">
      <c r="A104">
        <f t="shared" si="36"/>
        <v>328</v>
      </c>
      <c r="B104">
        <v>0.2</v>
      </c>
      <c r="C104">
        <f t="shared" si="24"/>
        <v>0.8</v>
      </c>
      <c r="D104" s="12">
        <f t="shared" si="26"/>
        <v>0.3422313483915127</v>
      </c>
      <c r="E104" s="12">
        <f t="shared" si="27"/>
        <v>4.4444444444444446</v>
      </c>
      <c r="F104" s="12">
        <f t="shared" si="28"/>
        <v>4.7866757928359576</v>
      </c>
      <c r="G104" s="12">
        <f t="shared" si="29"/>
        <v>0.92850333651096273</v>
      </c>
      <c r="H104" s="12">
        <f t="shared" si="30"/>
        <v>7.1496663489037271E-2</v>
      </c>
      <c r="I104" s="12">
        <f t="shared" si="31"/>
        <v>0.913133939354835</v>
      </c>
      <c r="J104" s="12">
        <f t="shared" si="37"/>
        <v>15633.648926477033</v>
      </c>
      <c r="K104" s="12">
        <f t="shared" si="18"/>
        <v>15458.286247136572</v>
      </c>
      <c r="L104" s="12">
        <f t="shared" si="32"/>
        <v>15625.869315277911</v>
      </c>
      <c r="M104" s="12">
        <f t="shared" si="33"/>
        <v>13254.956558175047</v>
      </c>
      <c r="N104" s="12">
        <f t="shared" si="34"/>
        <v>13106.275677114299</v>
      </c>
      <c r="O104" s="12">
        <f t="shared" si="35"/>
        <v>13248.360631084141</v>
      </c>
    </row>
    <row r="105" spans="1:15" x14ac:dyDescent="0.25">
      <c r="A105">
        <f t="shared" si="36"/>
        <v>323</v>
      </c>
      <c r="B105">
        <v>0.2</v>
      </c>
      <c r="C105">
        <f t="shared" si="24"/>
        <v>0.8</v>
      </c>
      <c r="D105" s="12">
        <f t="shared" si="26"/>
        <v>0.3422313483915127</v>
      </c>
      <c r="E105" s="12">
        <f t="shared" si="27"/>
        <v>4.4444444444444446</v>
      </c>
      <c r="F105" s="12">
        <f t="shared" si="28"/>
        <v>4.7866757928359576</v>
      </c>
      <c r="G105" s="12">
        <f t="shared" si="29"/>
        <v>0.92850333651096273</v>
      </c>
      <c r="H105" s="12">
        <f t="shared" si="30"/>
        <v>7.1496663489037271E-2</v>
      </c>
      <c r="I105" s="12">
        <f t="shared" si="31"/>
        <v>0.913133939354835</v>
      </c>
      <c r="J105" s="12">
        <f t="shared" si="37"/>
        <v>12248.206358008851</v>
      </c>
      <c r="K105" s="12">
        <f t="shared" si="18"/>
        <v>12116.35443796316</v>
      </c>
      <c r="L105" s="12">
        <f t="shared" si="32"/>
        <v>12236.38456220274</v>
      </c>
      <c r="M105" s="12">
        <f t="shared" si="33"/>
        <v>10384.616154199093</v>
      </c>
      <c r="N105" s="12">
        <f t="shared" si="34"/>
        <v>10272.825779441622</v>
      </c>
      <c r="O105" s="12">
        <f t="shared" si="35"/>
        <v>10374.593069339855</v>
      </c>
    </row>
    <row r="106" spans="1:15" x14ac:dyDescent="0.25">
      <c r="A106">
        <f t="shared" si="36"/>
        <v>318</v>
      </c>
      <c r="B106">
        <v>0.2</v>
      </c>
      <c r="C106">
        <f t="shared" si="24"/>
        <v>0.8</v>
      </c>
      <c r="D106" s="12">
        <f t="shared" si="26"/>
        <v>0.3422313483915127</v>
      </c>
      <c r="E106" s="12">
        <f t="shared" si="27"/>
        <v>4.4444444444444446</v>
      </c>
      <c r="F106" s="12">
        <f t="shared" si="28"/>
        <v>4.7866757928359576</v>
      </c>
      <c r="G106" s="12">
        <f t="shared" si="29"/>
        <v>0.92850333651096273</v>
      </c>
      <c r="H106" s="12">
        <f t="shared" si="30"/>
        <v>7.1496663489037271E-2</v>
      </c>
      <c r="I106" s="12">
        <f t="shared" si="31"/>
        <v>0.913133939354835</v>
      </c>
      <c r="J106" s="12">
        <f t="shared" si="37"/>
        <v>9512.1605340905626</v>
      </c>
      <c r="K106" s="12">
        <f t="shared" si="18"/>
        <v>9415.5660258799326</v>
      </c>
      <c r="L106" s="12">
        <f t="shared" si="32"/>
        <v>9496.3365312157111</v>
      </c>
      <c r="M106" s="12">
        <f t="shared" si="33"/>
        <v>8064.8654224429874</v>
      </c>
      <c r="N106" s="12">
        <f t="shared" si="34"/>
        <v>7982.9679705997532</v>
      </c>
      <c r="O106" s="12">
        <f t="shared" si="35"/>
        <v>8051.4490746876427</v>
      </c>
    </row>
    <row r="107" spans="1:15" x14ac:dyDescent="0.25">
      <c r="A107">
        <f t="shared" si="36"/>
        <v>313</v>
      </c>
      <c r="B107">
        <v>0.2</v>
      </c>
      <c r="C107">
        <f t="shared" si="24"/>
        <v>0.8</v>
      </c>
      <c r="D107" s="12">
        <f t="shared" si="26"/>
        <v>0.3422313483915127</v>
      </c>
      <c r="E107" s="12">
        <f t="shared" si="27"/>
        <v>4.4444444444444446</v>
      </c>
      <c r="F107" s="12">
        <f t="shared" si="28"/>
        <v>4.7866757928359576</v>
      </c>
      <c r="G107" s="12">
        <f t="shared" si="29"/>
        <v>0.92850333651096273</v>
      </c>
      <c r="H107" s="12">
        <f t="shared" si="30"/>
        <v>7.1496663489037271E-2</v>
      </c>
      <c r="I107" s="12">
        <f t="shared" si="31"/>
        <v>0.913133939354835</v>
      </c>
      <c r="J107" s="12">
        <f t="shared" si="37"/>
        <v>7319.3360389151985</v>
      </c>
      <c r="K107" s="12">
        <f t="shared" si="18"/>
        <v>7250.7553930387903</v>
      </c>
      <c r="L107" s="12">
        <f t="shared" si="32"/>
        <v>7300.180249778181</v>
      </c>
      <c r="M107" s="12">
        <f t="shared" si="33"/>
        <v>6205.6837585880467</v>
      </c>
      <c r="N107" s="12">
        <f t="shared" si="34"/>
        <v>6147.5378013583277</v>
      </c>
      <c r="O107" s="12">
        <f t="shared" si="35"/>
        <v>6189.4425628158488</v>
      </c>
    </row>
    <row r="108" spans="1:15" x14ac:dyDescent="0.25">
      <c r="A108">
        <f t="shared" si="36"/>
        <v>308</v>
      </c>
      <c r="B108">
        <v>0.2</v>
      </c>
      <c r="C108">
        <f t="shared" si="24"/>
        <v>0.8</v>
      </c>
      <c r="D108" s="12">
        <f t="shared" si="26"/>
        <v>0.3422313483915127</v>
      </c>
      <c r="E108" s="12">
        <f t="shared" si="27"/>
        <v>4.4444444444444446</v>
      </c>
      <c r="F108" s="12">
        <f t="shared" si="28"/>
        <v>4.7866757928359576</v>
      </c>
      <c r="G108" s="12">
        <f t="shared" si="29"/>
        <v>0.92850333651096273</v>
      </c>
      <c r="H108" s="12">
        <f t="shared" si="30"/>
        <v>7.1496663489037271E-2</v>
      </c>
      <c r="I108" s="12">
        <f t="shared" si="31"/>
        <v>0.913133939354835</v>
      </c>
      <c r="J108" s="12">
        <f t="shared" si="37"/>
        <v>5577.3230281288843</v>
      </c>
      <c r="K108" s="12">
        <f t="shared" si="18"/>
        <v>5530.5229308662056</v>
      </c>
      <c r="L108" s="12">
        <f t="shared" si="32"/>
        <v>5555.8340876860384</v>
      </c>
      <c r="M108" s="12">
        <f t="shared" si="33"/>
        <v>4728.7216692934135</v>
      </c>
      <c r="N108" s="12">
        <f t="shared" si="34"/>
        <v>4689.0423046708283</v>
      </c>
      <c r="O108" s="12">
        <f t="shared" si="35"/>
        <v>4710.5023160643195</v>
      </c>
    </row>
    <row r="109" spans="1:15" x14ac:dyDescent="0.25">
      <c r="A109">
        <f t="shared" si="36"/>
        <v>303</v>
      </c>
      <c r="B109">
        <v>0.2</v>
      </c>
      <c r="C109">
        <f t="shared" si="24"/>
        <v>0.8</v>
      </c>
      <c r="D109" s="12">
        <f t="shared" si="26"/>
        <v>0.3422313483915127</v>
      </c>
      <c r="E109" s="12">
        <f t="shared" si="27"/>
        <v>4.4444444444444446</v>
      </c>
      <c r="F109" s="12">
        <f t="shared" si="28"/>
        <v>4.7866757928359576</v>
      </c>
      <c r="G109" s="12">
        <f t="shared" si="29"/>
        <v>0.92850333651096273</v>
      </c>
      <c r="H109" s="12">
        <f t="shared" si="30"/>
        <v>7.1496663489037271E-2</v>
      </c>
      <c r="I109" s="12">
        <f t="shared" si="31"/>
        <v>0.913133939354835</v>
      </c>
      <c r="J109" s="12">
        <f>(10^(5.40221-(1838.675/(A109-31.737))))*100000</f>
        <v>4207.358396638072</v>
      </c>
      <c r="K109" s="12">
        <f t="shared" si="18"/>
        <v>4176.0231665195506</v>
      </c>
      <c r="L109" s="12">
        <f t="shared" si="32"/>
        <v>4183.5835022748342</v>
      </c>
      <c r="M109" s="12">
        <f t="shared" si="33"/>
        <v>3567.2000205698482</v>
      </c>
      <c r="N109" s="12">
        <f t="shared" si="34"/>
        <v>3540.632511224158</v>
      </c>
      <c r="O109" s="12">
        <f t="shared" si="35"/>
        <v>3547.0425260884285</v>
      </c>
    </row>
    <row r="110" spans="1:15" x14ac:dyDescent="0.25">
      <c r="A110">
        <f t="shared" si="36"/>
        <v>298</v>
      </c>
      <c r="B110">
        <v>0.2</v>
      </c>
      <c r="C110">
        <f t="shared" si="24"/>
        <v>0.8</v>
      </c>
      <c r="D110" s="12">
        <f t="shared" si="26"/>
        <v>0.3422313483915127</v>
      </c>
      <c r="E110" s="12">
        <f t="shared" si="27"/>
        <v>4.4444444444444446</v>
      </c>
      <c r="F110" s="12">
        <f t="shared" si="28"/>
        <v>4.7866757928359576</v>
      </c>
      <c r="G110" s="12">
        <f t="shared" si="29"/>
        <v>0.92850333651096273</v>
      </c>
      <c r="H110" s="12">
        <f t="shared" si="30"/>
        <v>7.1496663489037271E-2</v>
      </c>
      <c r="I110" s="12">
        <f t="shared" si="31"/>
        <v>0.913133939354835</v>
      </c>
      <c r="J110" s="12">
        <f>(10^(5.40221-(1838.675/(A110-31.737))))*100000</f>
        <v>3138.5248595443468</v>
      </c>
      <c r="K110" s="12">
        <f t="shared" si="18"/>
        <v>3119.7754537149071</v>
      </c>
      <c r="L110" s="12">
        <f t="shared" si="32"/>
        <v>3114.986510908343</v>
      </c>
      <c r="M110" s="12">
        <f t="shared" si="33"/>
        <v>2660.991740677865</v>
      </c>
      <c r="N110" s="12">
        <f t="shared" si="34"/>
        <v>2645.0950961434005</v>
      </c>
      <c r="O110" s="12">
        <f t="shared" si="35"/>
        <v>2641.0348009967515</v>
      </c>
    </row>
    <row r="111" spans="1:15" x14ac:dyDescent="0.25"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</row>
  </sheetData>
  <pageMargins left="0.75" right="0.75" top="1" bottom="1" header="0.5" footer="0.5"/>
  <pageSetup orientation="portrait" horizontalDpi="4294967292" verticalDpi="429496729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topLeftCell="B16" workbookViewId="0">
      <selection activeCell="F13" sqref="F13"/>
    </sheetView>
  </sheetViews>
  <sheetFormatPr defaultColWidth="11" defaultRowHeight="15.75" x14ac:dyDescent="0.25"/>
  <cols>
    <col min="1" max="1" width="23.375" customWidth="1"/>
    <col min="2" max="2" width="13.625" customWidth="1"/>
    <col min="3" max="4" width="15.5" customWidth="1"/>
    <col min="5" max="5" width="18.5" customWidth="1"/>
    <col min="6" max="6" width="18" customWidth="1"/>
    <col min="7" max="7" width="18.375" customWidth="1"/>
    <col min="8" max="8" width="15.125" customWidth="1"/>
    <col min="9" max="9" width="15.625" customWidth="1"/>
    <col min="10" max="10" width="15.375" customWidth="1"/>
    <col min="11" max="11" width="22.875" customWidth="1"/>
    <col min="12" max="12" width="15" customWidth="1"/>
    <col min="18" max="18" width="12.125" bestFit="1" customWidth="1"/>
  </cols>
  <sheetData>
    <row r="1" spans="1:12" x14ac:dyDescent="0.25">
      <c r="A1" t="s">
        <v>293</v>
      </c>
      <c r="B1" t="s">
        <v>279</v>
      </c>
      <c r="C1" t="s">
        <v>280</v>
      </c>
      <c r="D1" t="s">
        <v>281</v>
      </c>
      <c r="E1" t="s">
        <v>282</v>
      </c>
      <c r="F1" t="s">
        <v>295</v>
      </c>
      <c r="G1" t="s">
        <v>310</v>
      </c>
      <c r="H1" t="s">
        <v>474</v>
      </c>
    </row>
    <row r="2" spans="1:12" x14ac:dyDescent="0.25">
      <c r="A2" t="s">
        <v>277</v>
      </c>
      <c r="B2">
        <v>4.6700000000000002E-4</v>
      </c>
      <c r="C2">
        <v>4185</v>
      </c>
      <c r="D2">
        <v>983.15</v>
      </c>
      <c r="E2">
        <v>0.6</v>
      </c>
      <c r="G2">
        <v>42482</v>
      </c>
      <c r="H2">
        <v>43990</v>
      </c>
    </row>
    <row r="3" spans="1:12" x14ac:dyDescent="0.25">
      <c r="A3" t="s">
        <v>278</v>
      </c>
      <c r="B3">
        <v>1.0020000000000001E-3</v>
      </c>
      <c r="C3">
        <v>4182</v>
      </c>
      <c r="D3">
        <v>998</v>
      </c>
      <c r="E3">
        <v>0.6</v>
      </c>
    </row>
    <row r="4" spans="1:12" x14ac:dyDescent="0.25">
      <c r="A4" t="s">
        <v>308</v>
      </c>
      <c r="B4">
        <v>6.5300000000000004E-4</v>
      </c>
    </row>
    <row r="5" spans="1:12" x14ac:dyDescent="0.25">
      <c r="A5" t="s">
        <v>39</v>
      </c>
      <c r="E5">
        <v>1.6E-2</v>
      </c>
    </row>
    <row r="6" spans="1:12" x14ac:dyDescent="0.25">
      <c r="A6" t="s">
        <v>15</v>
      </c>
      <c r="E6">
        <v>0.2</v>
      </c>
      <c r="F6">
        <v>0.85680000000000001</v>
      </c>
    </row>
    <row r="7" spans="1:12" x14ac:dyDescent="0.25">
      <c r="C7" s="10">
        <f>C9*PI()/2</f>
        <v>9.9745566751475931E-3</v>
      </c>
    </row>
    <row r="8" spans="1:12" x14ac:dyDescent="0.25">
      <c r="A8" t="s">
        <v>59</v>
      </c>
      <c r="B8" t="s">
        <v>74</v>
      </c>
      <c r="C8" t="s">
        <v>287</v>
      </c>
      <c r="D8" t="s">
        <v>288</v>
      </c>
      <c r="E8" t="s">
        <v>289</v>
      </c>
      <c r="F8" t="s">
        <v>296</v>
      </c>
      <c r="G8" t="s">
        <v>297</v>
      </c>
    </row>
    <row r="9" spans="1:12" x14ac:dyDescent="0.25">
      <c r="A9" t="s">
        <v>285</v>
      </c>
      <c r="B9" s="10">
        <v>0.13969999999999999</v>
      </c>
      <c r="C9" s="10">
        <f>6.35*10^(-3)</f>
        <v>6.3499999999999997E-3</v>
      </c>
      <c r="D9" s="10"/>
      <c r="E9" s="10">
        <f>(PI()/4)*C9^2</f>
        <v>3.1669217443593606E-5</v>
      </c>
      <c r="F9" s="10">
        <f>C9/2</f>
        <v>3.1749999999999999E-3</v>
      </c>
      <c r="G9" s="10"/>
    </row>
    <row r="10" spans="1:12" x14ac:dyDescent="0.25">
      <c r="A10" t="s">
        <v>286</v>
      </c>
      <c r="B10" s="10">
        <v>0.13969999999999999</v>
      </c>
      <c r="C10" s="10">
        <f>595*10^(-6)</f>
        <v>5.9499999999999993E-4</v>
      </c>
      <c r="D10" s="10">
        <f>810*10^(-6)</f>
        <v>8.0999999999999996E-4</v>
      </c>
      <c r="E10" s="10">
        <f>(PI()/4)*C10^2</f>
        <v>2.7805058479678159E-7</v>
      </c>
      <c r="F10" s="10">
        <f>C10/2</f>
        <v>2.9749999999999997E-4</v>
      </c>
      <c r="G10" s="10">
        <f>D10/2</f>
        <v>4.0499999999999998E-4</v>
      </c>
    </row>
    <row r="12" spans="1:12" x14ac:dyDescent="0.25">
      <c r="A12" t="s">
        <v>283</v>
      </c>
      <c r="B12" t="s">
        <v>145</v>
      </c>
      <c r="C12" t="s">
        <v>290</v>
      </c>
      <c r="D12" t="s">
        <v>292</v>
      </c>
      <c r="E12" t="s">
        <v>294</v>
      </c>
      <c r="F12" t="s">
        <v>317</v>
      </c>
      <c r="G12" t="s">
        <v>318</v>
      </c>
      <c r="H12" t="s">
        <v>319</v>
      </c>
      <c r="I12" t="s">
        <v>309</v>
      </c>
      <c r="J12" t="s">
        <v>321</v>
      </c>
      <c r="K12" t="s">
        <v>320</v>
      </c>
      <c r="L12" t="s">
        <v>475</v>
      </c>
    </row>
    <row r="13" spans="1:12" x14ac:dyDescent="0.25">
      <c r="A13" t="s">
        <v>304</v>
      </c>
      <c r="B13" s="10">
        <v>9.9999999999999995E-7</v>
      </c>
      <c r="C13" s="33">
        <f>B13/E9</f>
        <v>3.1576403862239762E-2</v>
      </c>
      <c r="D13" s="10">
        <f>4*E9/(2*(PI()*C9+B9))</f>
        <v>3.9673527499155449E-4</v>
      </c>
      <c r="E13">
        <v>333.15</v>
      </c>
      <c r="F13" s="11">
        <f>E13-(((E13-E14)*C19+K13-L13)/(C19+E17*(1+C19/C18)))</f>
        <v>323.62273204494591</v>
      </c>
      <c r="G13" s="11">
        <f>E13-(((E13-E14)*C19+K13-L13)/(C19+F17*(1+C19/D18)))</f>
        <v>322.71884800605767</v>
      </c>
      <c r="H13" s="11">
        <f>(E17*(C19/C18+1)*E13+C19*E14-K13+L13)/(C19+E17*(C19/C18+1))</f>
        <v>323.62273204494591</v>
      </c>
      <c r="I13">
        <v>30</v>
      </c>
      <c r="J13" s="33">
        <f>I13/1000*D2/3600</f>
        <v>8.1929166666666661E-3</v>
      </c>
      <c r="K13" s="11">
        <f>J13/0.018*G2</f>
        <v>19336.19365740741</v>
      </c>
      <c r="L13" s="11">
        <f>J13/0.018*H2</f>
        <v>20022.578009259261</v>
      </c>
    </row>
    <row r="14" spans="1:12" x14ac:dyDescent="0.25">
      <c r="A14" t="s">
        <v>305</v>
      </c>
      <c r="B14" s="10">
        <v>9.9999999999999995E-8</v>
      </c>
      <c r="C14" s="33">
        <f>B14/E10</f>
        <v>0.35964678899376112</v>
      </c>
      <c r="D14" s="10">
        <f>4*E10/(2*(PI()*C10+B10))</f>
        <v>3.9281212474289911E-6</v>
      </c>
      <c r="E14">
        <f>293.15</f>
        <v>293.14999999999998</v>
      </c>
      <c r="F14" s="11">
        <f>E14+(((E13-E14)*C19+K13+L13)/(C19+C18*(1+C19/E17)))</f>
        <v>302.93225283656011</v>
      </c>
      <c r="G14" s="11">
        <f>E14+(((E13-E14)*C19+K13+L13)/(C19+D18*(1+C19/F17)))</f>
        <v>301.33252032683856</v>
      </c>
      <c r="H14" s="11">
        <f>(C18*(C19/E17+1)*E14+C19*E13+K13+L13)/(C19+C18*(C19/E17+1))</f>
        <v>302.93225283656011</v>
      </c>
    </row>
    <row r="15" spans="1:12" x14ac:dyDescent="0.25">
      <c r="G15">
        <f>322-308</f>
        <v>14</v>
      </c>
    </row>
    <row r="16" spans="1:12" x14ac:dyDescent="0.25">
      <c r="A16" t="s">
        <v>291</v>
      </c>
      <c r="B16" t="s">
        <v>314</v>
      </c>
      <c r="C16" t="s">
        <v>315</v>
      </c>
      <c r="D16" t="s">
        <v>316</v>
      </c>
      <c r="E16" t="s">
        <v>311</v>
      </c>
      <c r="F16" s="7" t="s">
        <v>312</v>
      </c>
      <c r="G16" s="7">
        <f>322-305</f>
        <v>17</v>
      </c>
    </row>
    <row r="17" spans="1:9" x14ac:dyDescent="0.25">
      <c r="A17" t="s">
        <v>313</v>
      </c>
      <c r="B17">
        <v>0.6</v>
      </c>
      <c r="C17" s="11">
        <f>E22*E2/C9</f>
        <v>656.87500449787967</v>
      </c>
      <c r="D17" s="11">
        <f>F22*E2/C9</f>
        <v>587.84897143171884</v>
      </c>
      <c r="E17" s="11">
        <f>C17*(G10/F10)</f>
        <v>894.23319940047486</v>
      </c>
      <c r="F17" s="11">
        <f>D17*(G10/F10)</f>
        <v>800.26498631881054</v>
      </c>
      <c r="I17">
        <f>322-299</f>
        <v>23</v>
      </c>
    </row>
    <row r="18" spans="1:9" x14ac:dyDescent="0.25">
      <c r="A18" t="s">
        <v>284</v>
      </c>
      <c r="B18">
        <v>0.6</v>
      </c>
      <c r="C18" s="11">
        <f>E23*E3/C10</f>
        <v>3685.8688243962206</v>
      </c>
      <c r="D18" s="11">
        <f>F23*E3/C10</f>
        <v>4317.5620311599423</v>
      </c>
      <c r="E18" s="11"/>
      <c r="F18" s="11"/>
      <c r="H18" t="s">
        <v>322</v>
      </c>
      <c r="I18">
        <f>305-298</f>
        <v>7</v>
      </c>
    </row>
    <row r="19" spans="1:9" x14ac:dyDescent="0.25">
      <c r="A19" t="s">
        <v>22</v>
      </c>
      <c r="B19" s="12">
        <f>0.03</f>
        <v>0.03</v>
      </c>
      <c r="C19" s="11">
        <f>B19/(F10*LN(G10/F10))</f>
        <v>326.90182850828131</v>
      </c>
      <c r="D19" s="11"/>
      <c r="E19" s="11"/>
      <c r="F19" s="11"/>
      <c r="H19">
        <f>0.06*(333-298)</f>
        <v>2.1</v>
      </c>
    </row>
    <row r="21" spans="1:9" x14ac:dyDescent="0.25">
      <c r="A21" t="s">
        <v>298</v>
      </c>
      <c r="B21" t="s">
        <v>299</v>
      </c>
      <c r="C21" t="s">
        <v>302</v>
      </c>
      <c r="D21" t="s">
        <v>303</v>
      </c>
      <c r="E21" t="s">
        <v>307</v>
      </c>
      <c r="F21" t="s">
        <v>306</v>
      </c>
      <c r="G21" t="s">
        <v>323</v>
      </c>
    </row>
    <row r="22" spans="1:9" x14ac:dyDescent="0.25">
      <c r="A22" t="s">
        <v>300</v>
      </c>
      <c r="B22" s="11">
        <f>D2*C13*C9/B2</f>
        <v>422.12327249030511</v>
      </c>
      <c r="C22" s="11">
        <f>B2*C2/E2</f>
        <v>3.2573250000000002</v>
      </c>
      <c r="D22" s="11">
        <f>B22*C22*(C9/B9)</f>
        <v>62.499667662021963</v>
      </c>
      <c r="E22" s="11">
        <f>1.86*(B22*C22*(C9/B9))^(1/3)*(B4/B3)^0.14</f>
        <v>6.9519271309358928</v>
      </c>
      <c r="F22" s="11">
        <f>(3.66+(0.0668*D22/(1+0.04*D22^(2/3))))*(B2/B2)^0.14</f>
        <v>6.2214016143190243</v>
      </c>
      <c r="G22" s="11">
        <f>(3.66+(0.085*D22/(1+0.047*D22^(2/3))))*(B2/B4)^0.14</f>
        <v>6.4050085152087997</v>
      </c>
    </row>
    <row r="23" spans="1:9" x14ac:dyDescent="0.25">
      <c r="A23" t="s">
        <v>301</v>
      </c>
      <c r="B23" s="11">
        <f>D3*C14*C10/B3</f>
        <v>213.13558859519486</v>
      </c>
      <c r="C23" s="11">
        <f>B3*C3/E3</f>
        <v>6.9839400000000014</v>
      </c>
      <c r="D23" s="11">
        <f>B23*C23*(C10/B10)</f>
        <v>6.3398215229423593</v>
      </c>
      <c r="E23" s="11">
        <f>1.86*(B23*C23*(C10/B10))^(1/3)*(B3/B4)^0.14</f>
        <v>3.655153250859585</v>
      </c>
      <c r="F23" s="11">
        <f>(3.66+(0.0668*D23/(1+0.04*D23^(2/3))))*(B3/B4)^0.14</f>
        <v>4.2815823475669426</v>
      </c>
      <c r="G23" s="11">
        <f>(3.66+(0.085*D23/(1+0.047*D23^(2/3))))*(B3/B4)^0.14</f>
        <v>4.3789385442653508</v>
      </c>
    </row>
    <row r="26" spans="1:9" x14ac:dyDescent="0.25">
      <c r="B26">
        <v>20</v>
      </c>
      <c r="C26">
        <f>B26+273.15</f>
        <v>293.14999999999998</v>
      </c>
      <c r="D26">
        <f>(C28-C27)-(C29-C26)/(LOG((C28-C26)/(C29-C27)))</f>
        <v>-116.97183968168932</v>
      </c>
    </row>
    <row r="27" spans="1:9" x14ac:dyDescent="0.25">
      <c r="B27">
        <v>25</v>
      </c>
      <c r="C27">
        <f t="shared" ref="C27:C29" si="0">B27+273.15</f>
        <v>298.14999999999998</v>
      </c>
    </row>
    <row r="28" spans="1:9" x14ac:dyDescent="0.25">
      <c r="B28">
        <v>50</v>
      </c>
      <c r="C28">
        <f t="shared" si="0"/>
        <v>323.14999999999998</v>
      </c>
    </row>
    <row r="29" spans="1:9" x14ac:dyDescent="0.25">
      <c r="B29">
        <v>45</v>
      </c>
      <c r="C29">
        <f t="shared" si="0"/>
        <v>318.14999999999998</v>
      </c>
    </row>
    <row r="37" spans="6:21" x14ac:dyDescent="0.25">
      <c r="F37" s="4"/>
    </row>
    <row r="40" spans="6:21" x14ac:dyDescent="0.25"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6:21" x14ac:dyDescent="0.25"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6:21" x14ac:dyDescent="0.25"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6:21" x14ac:dyDescent="0.25"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I122"/>
  <sheetViews>
    <sheetView workbookViewId="0">
      <selection activeCell="X4" sqref="X4"/>
    </sheetView>
  </sheetViews>
  <sheetFormatPr defaultColWidth="11" defaultRowHeight="15.75" x14ac:dyDescent="0.25"/>
  <cols>
    <col min="1" max="1" width="19" customWidth="1"/>
    <col min="2" max="2" width="12.125" bestFit="1" customWidth="1"/>
    <col min="9" max="9" width="12.125" bestFit="1" customWidth="1"/>
    <col min="16" max="16" width="12.125" customWidth="1"/>
    <col min="19" max="20" width="12.125" bestFit="1" customWidth="1"/>
    <col min="22" max="24" width="12.125" bestFit="1" customWidth="1"/>
    <col min="25" max="25" width="12.625" bestFit="1" customWidth="1"/>
    <col min="26" max="26" width="12.125" bestFit="1" customWidth="1"/>
  </cols>
  <sheetData>
    <row r="1" spans="1:40" x14ac:dyDescent="0.25">
      <c r="E1" s="4" t="s">
        <v>212</v>
      </c>
      <c r="O1" s="4" t="s">
        <v>213</v>
      </c>
      <c r="Z1" s="4" t="s">
        <v>214</v>
      </c>
    </row>
    <row r="2" spans="1:40" x14ac:dyDescent="0.25">
      <c r="A2" t="s">
        <v>109</v>
      </c>
      <c r="B2">
        <f>B3+20</f>
        <v>293.14999999999998</v>
      </c>
      <c r="E2" t="s">
        <v>151</v>
      </c>
      <c r="F2" t="s">
        <v>150</v>
      </c>
      <c r="G2" t="s">
        <v>108</v>
      </c>
      <c r="H2" t="s">
        <v>110</v>
      </c>
      <c r="I2" t="s">
        <v>121</v>
      </c>
      <c r="J2" t="s">
        <v>125</v>
      </c>
      <c r="K2" t="s">
        <v>126</v>
      </c>
      <c r="L2" t="s">
        <v>147</v>
      </c>
      <c r="N2" t="s">
        <v>395</v>
      </c>
      <c r="O2" t="s">
        <v>141</v>
      </c>
      <c r="P2" t="s">
        <v>122</v>
      </c>
      <c r="Q2" t="s">
        <v>131</v>
      </c>
      <c r="R2" t="s">
        <v>132</v>
      </c>
      <c r="S2" t="s">
        <v>118</v>
      </c>
      <c r="T2" t="s">
        <v>133</v>
      </c>
      <c r="U2" t="s">
        <v>134</v>
      </c>
      <c r="V2" t="s">
        <v>135</v>
      </c>
      <c r="W2" t="s">
        <v>201</v>
      </c>
      <c r="X2" t="s">
        <v>415</v>
      </c>
      <c r="Y2" t="s">
        <v>256</v>
      </c>
      <c r="Z2" t="s">
        <v>202</v>
      </c>
    </row>
    <row r="3" spans="1:40" x14ac:dyDescent="0.25">
      <c r="A3" t="s">
        <v>93</v>
      </c>
      <c r="B3">
        <v>273.14999999999998</v>
      </c>
      <c r="E3">
        <f t="shared" ref="E3:E15" si="0">H3-B$3</f>
        <v>60</v>
      </c>
      <c r="F3">
        <f t="shared" ref="F3:F15" si="1">G3-B$3</f>
        <v>100</v>
      </c>
      <c r="G3">
        <f>100+B$3</f>
        <v>373.15</v>
      </c>
      <c r="H3">
        <f t="shared" ref="H3:H15" si="2">(G3+B$2)/2</f>
        <v>333.15</v>
      </c>
      <c r="I3" s="10">
        <f t="shared" ref="I3:I15" si="3">(B$4*H3)/(B$5*B$6*((B$8+B$9)/2)^2)*1/SQRT(1+(B$10/B$11))</f>
        <v>1.124805205075795E-7</v>
      </c>
      <c r="J3" s="12">
        <f t="shared" ref="J3:J15" si="4">I3/B$14</f>
        <v>0.33082506031641029</v>
      </c>
      <c r="K3" s="12">
        <f t="shared" ref="K3:K15" si="5">I3/B$15</f>
        <v>3.4910155340651616E-2</v>
      </c>
      <c r="L3" s="12">
        <f t="shared" ref="L3:L15" si="6">I3/B$16</f>
        <v>6.3155822856585914E-2</v>
      </c>
      <c r="M3" s="12"/>
      <c r="N3">
        <f>(B$6/B$2)*H3</f>
        <v>115150.68650861335</v>
      </c>
      <c r="O3">
        <f>N3-W3</f>
        <v>13830.246498366629</v>
      </c>
      <c r="P3" s="10">
        <f t="shared" ref="P3:P15" si="7">B$14</f>
        <v>3.3999999999999997E-7</v>
      </c>
      <c r="Q3">
        <v>0.85</v>
      </c>
      <c r="R3">
        <f>1/Q3</f>
        <v>1.1764705882352942</v>
      </c>
      <c r="S3">
        <f t="shared" ref="S3:S15" si="8">B$13</f>
        <v>1.15E-4</v>
      </c>
      <c r="T3">
        <f>(2*Q3*(P3/2))/(3*R3)*SQRT(8*B$12*H3/(B$5*B$10))</f>
        <v>1.6202050502418168E-6</v>
      </c>
      <c r="U3">
        <f>(4.46*10^(-6))*(Q3/R3)*(H3^2.334)</f>
        <v>2.4889378054774056</v>
      </c>
      <c r="V3">
        <f>((1/(B$12*H3)*(T3*U3/(T3*O3+U3))*(1/S3)))</f>
        <v>5.0411527653715965E-6</v>
      </c>
      <c r="W3">
        <f t="shared" ref="W3:W15" si="9">(EXP(23.1964-(3816.44/(G3-46.13))))*B$32*B$34</f>
        <v>101320.44001024672</v>
      </c>
      <c r="X3">
        <f>V3*(W3-B$33)*(18.01/1000*3600)</f>
        <v>32.367333357695045</v>
      </c>
      <c r="Y3">
        <f>T3*U3/(U3+(O3*T3))</f>
        <v>1.6057485424618871E-6</v>
      </c>
      <c r="Z3">
        <f>X11</f>
        <v>5.634515407483109</v>
      </c>
      <c r="AA3">
        <v>0.3</v>
      </c>
      <c r="AB3">
        <f>AA3+0.05</f>
        <v>0.35</v>
      </c>
      <c r="AC3">
        <f t="shared" ref="AC3:AN3" si="10">AB3+0.05</f>
        <v>0.39999999999999997</v>
      </c>
      <c r="AD3">
        <f t="shared" si="10"/>
        <v>0.44999999999999996</v>
      </c>
      <c r="AE3">
        <f t="shared" si="10"/>
        <v>0.49999999999999994</v>
      </c>
      <c r="AF3">
        <f t="shared" si="10"/>
        <v>0.54999999999999993</v>
      </c>
      <c r="AG3">
        <f t="shared" si="10"/>
        <v>0.6</v>
      </c>
      <c r="AH3">
        <f t="shared" si="10"/>
        <v>0.65</v>
      </c>
      <c r="AI3">
        <f t="shared" si="10"/>
        <v>0.70000000000000007</v>
      </c>
      <c r="AJ3">
        <f t="shared" si="10"/>
        <v>0.75000000000000011</v>
      </c>
      <c r="AK3">
        <f t="shared" si="10"/>
        <v>0.80000000000000016</v>
      </c>
      <c r="AL3">
        <f t="shared" si="10"/>
        <v>0.8500000000000002</v>
      </c>
      <c r="AM3">
        <f t="shared" si="10"/>
        <v>0.90000000000000024</v>
      </c>
      <c r="AN3">
        <f t="shared" si="10"/>
        <v>0.95000000000000029</v>
      </c>
    </row>
    <row r="4" spans="1:40" x14ac:dyDescent="0.25">
      <c r="A4" t="s">
        <v>111</v>
      </c>
      <c r="B4">
        <f>1.38064852*(10^(-23))</f>
        <v>1.3806485200000002E-23</v>
      </c>
      <c r="C4" t="s">
        <v>119</v>
      </c>
      <c r="E4">
        <f t="shared" si="0"/>
        <v>57.5</v>
      </c>
      <c r="F4">
        <f t="shared" si="1"/>
        <v>95</v>
      </c>
      <c r="G4">
        <f>G3-5</f>
        <v>368.15</v>
      </c>
      <c r="H4">
        <f t="shared" si="2"/>
        <v>330.65</v>
      </c>
      <c r="I4" s="10">
        <f t="shared" si="3"/>
        <v>1.1163645236629497E-7</v>
      </c>
      <c r="J4" s="12">
        <f t="shared" si="4"/>
        <v>0.32834250695969114</v>
      </c>
      <c r="K4" s="12">
        <f t="shared" si="5"/>
        <v>3.4648185091959958E-2</v>
      </c>
      <c r="L4" s="12">
        <f t="shared" si="6"/>
        <v>6.2681893524028628E-2</v>
      </c>
      <c r="M4" s="12"/>
      <c r="N4">
        <f t="shared" ref="N4:N15" si="11">(B$6/B$2)*H4</f>
        <v>114286.58110182501</v>
      </c>
      <c r="O4">
        <f t="shared" ref="O4:O15" si="12">N4-W4</f>
        <v>29758.592444280555</v>
      </c>
      <c r="P4" s="10">
        <f t="shared" si="7"/>
        <v>3.3999999999999997E-7</v>
      </c>
      <c r="Q4">
        <v>0.85</v>
      </c>
      <c r="R4">
        <f t="shared" ref="R4:R15" si="13">1/Q4</f>
        <v>1.1764705882352942</v>
      </c>
      <c r="S4">
        <f t="shared" si="8"/>
        <v>1.15E-4</v>
      </c>
      <c r="T4">
        <f t="shared" ref="T4:T15" si="14">(2*Q4*(P4/2))/(3*R4)*SQRT(8*B$12*H4/(B$5*B$10))</f>
        <v>1.6141144901906148E-6</v>
      </c>
      <c r="U4">
        <f t="shared" ref="U4:U15" si="15">(4.46*10^(-6))*(Q4/R4)*(H4^2.334)</f>
        <v>2.4455629837648893</v>
      </c>
      <c r="V4">
        <f t="shared" ref="V4:V15" si="16">((1/(B$12*H4)*(T4*U4/(T4*O4+U4))*(1/S4)))</f>
        <v>5.0073802970335498E-6</v>
      </c>
      <c r="W4">
        <f t="shared" si="9"/>
        <v>84527.988657544454</v>
      </c>
      <c r="X4">
        <f>V4*(W4-B$33)*(18.01/1000*3600)</f>
        <v>26.698680906950653</v>
      </c>
      <c r="Y4">
        <f>T4*U4/(U4+(O4*T4))</f>
        <v>1.5830220481571943E-6</v>
      </c>
      <c r="Z4">
        <v>1</v>
      </c>
      <c r="AA4">
        <f t="dataTable" ref="AA4:AN24" dt2D="1" dtr="1" r1="Q11" r2="R11" ca="1"/>
        <v>2.3395911726573471</v>
      </c>
      <c r="AB4">
        <v>2.7295230347669039</v>
      </c>
      <c r="AC4">
        <v>3.1194548968764626</v>
      </c>
      <c r="AD4">
        <v>3.5093867589860199</v>
      </c>
      <c r="AE4">
        <v>3.8993186210955773</v>
      </c>
      <c r="AF4">
        <v>4.2892504832051355</v>
      </c>
      <c r="AG4">
        <v>4.6791823453146941</v>
      </c>
      <c r="AH4">
        <v>5.0691142074242528</v>
      </c>
      <c r="AI4">
        <v>5.4590460695338106</v>
      </c>
      <c r="AJ4">
        <v>5.8489779316433674</v>
      </c>
      <c r="AK4">
        <v>6.2389097937529261</v>
      </c>
      <c r="AL4">
        <v>6.6288416558624847</v>
      </c>
      <c r="AM4">
        <v>7.0187735179720434</v>
      </c>
      <c r="AN4">
        <v>7.4087053800816003</v>
      </c>
    </row>
    <row r="5" spans="1:40" x14ac:dyDescent="0.25">
      <c r="A5" t="s">
        <v>112</v>
      </c>
      <c r="B5">
        <f>PI()</f>
        <v>3.1415926535897931</v>
      </c>
      <c r="E5">
        <f t="shared" si="0"/>
        <v>55</v>
      </c>
      <c r="F5">
        <f t="shared" si="1"/>
        <v>90</v>
      </c>
      <c r="G5">
        <f t="shared" ref="G5:G15" si="17">G4-5</f>
        <v>363.15</v>
      </c>
      <c r="H5">
        <f t="shared" si="2"/>
        <v>328.15</v>
      </c>
      <c r="I5" s="10">
        <f t="shared" si="3"/>
        <v>1.1079238422501042E-7</v>
      </c>
      <c r="J5" s="12">
        <f t="shared" si="4"/>
        <v>0.32585995360297182</v>
      </c>
      <c r="K5" s="12">
        <f t="shared" si="5"/>
        <v>3.4386214843268294E-2</v>
      </c>
      <c r="L5" s="12">
        <f t="shared" si="6"/>
        <v>6.2207964191471329E-2</v>
      </c>
      <c r="M5" s="12"/>
      <c r="N5">
        <f t="shared" si="11"/>
        <v>113422.47569503667</v>
      </c>
      <c r="O5">
        <f t="shared" si="12"/>
        <v>43305.751307863349</v>
      </c>
      <c r="P5" s="10">
        <f t="shared" si="7"/>
        <v>3.3999999999999997E-7</v>
      </c>
      <c r="Q5">
        <v>0.85</v>
      </c>
      <c r="R5">
        <f t="shared" si="13"/>
        <v>1.1764705882352942</v>
      </c>
      <c r="S5">
        <f t="shared" si="8"/>
        <v>1.15E-4</v>
      </c>
      <c r="T5">
        <f t="shared" si="14"/>
        <v>1.6080008613360651E-6</v>
      </c>
      <c r="U5">
        <f t="shared" si="15"/>
        <v>2.4026234513973104</v>
      </c>
      <c r="V5">
        <f t="shared" si="16"/>
        <v>4.9807842395458813E-6</v>
      </c>
      <c r="W5">
        <f t="shared" si="9"/>
        <v>70116.724387173323</v>
      </c>
      <c r="X5">
        <f t="shared" ref="X5:X15" si="18">V5*(W5-B$33)*(18.01/1000*3600)</f>
        <v>21.902985246017177</v>
      </c>
      <c r="Y5">
        <f>T5*U5/(U5+(O5*T5))</f>
        <v>1.5627085857641764E-6</v>
      </c>
      <c r="Z5">
        <f>Z4+0.2</f>
        <v>1.2</v>
      </c>
      <c r="AA5">
        <v>1.9496593105477893</v>
      </c>
      <c r="AB5">
        <v>2.2746025289724203</v>
      </c>
      <c r="AC5">
        <v>2.5995457473970518</v>
      </c>
      <c r="AD5">
        <v>2.9244889658216837</v>
      </c>
      <c r="AE5">
        <v>3.2494321842463139</v>
      </c>
      <c r="AF5">
        <v>3.5743754026709467</v>
      </c>
      <c r="AG5">
        <v>3.8993186210955786</v>
      </c>
      <c r="AH5">
        <v>4.2242618395202101</v>
      </c>
      <c r="AI5">
        <v>4.5492050579448406</v>
      </c>
      <c r="AJ5">
        <v>4.8741482763694721</v>
      </c>
      <c r="AK5">
        <v>5.1990914947941054</v>
      </c>
      <c r="AL5">
        <v>5.5240347132187368</v>
      </c>
      <c r="AM5">
        <v>5.8489779316433701</v>
      </c>
      <c r="AN5">
        <v>6.1739211500680016</v>
      </c>
    </row>
    <row r="6" spans="1:40" x14ac:dyDescent="0.25">
      <c r="A6" t="s">
        <v>113</v>
      </c>
      <c r="B6">
        <v>101325</v>
      </c>
      <c r="C6" t="s">
        <v>58</v>
      </c>
      <c r="E6">
        <f t="shared" si="0"/>
        <v>52.5</v>
      </c>
      <c r="F6">
        <f t="shared" si="1"/>
        <v>85</v>
      </c>
      <c r="G6">
        <f t="shared" si="17"/>
        <v>358.15</v>
      </c>
      <c r="H6">
        <f t="shared" si="2"/>
        <v>325.64999999999998</v>
      </c>
      <c r="I6" s="10">
        <f t="shared" si="3"/>
        <v>1.0994831608372585E-7</v>
      </c>
      <c r="J6" s="12">
        <f t="shared" si="4"/>
        <v>0.32337740024625256</v>
      </c>
      <c r="K6" s="12">
        <f t="shared" si="5"/>
        <v>3.4124244594576622E-2</v>
      </c>
      <c r="L6" s="12">
        <f t="shared" si="6"/>
        <v>6.1734034858914016E-2</v>
      </c>
      <c r="M6" s="12"/>
      <c r="N6">
        <f t="shared" si="11"/>
        <v>112558.37028824833</v>
      </c>
      <c r="O6">
        <f t="shared" si="12"/>
        <v>54743.310156764244</v>
      </c>
      <c r="P6" s="10">
        <f t="shared" si="7"/>
        <v>3.3999999999999997E-7</v>
      </c>
      <c r="Q6">
        <v>0.85</v>
      </c>
      <c r="R6">
        <f t="shared" si="13"/>
        <v>1.1764705882352942</v>
      </c>
      <c r="S6">
        <f t="shared" si="8"/>
        <v>1.15E-4</v>
      </c>
      <c r="T6">
        <f t="shared" si="14"/>
        <v>1.6018638995469458E-6</v>
      </c>
      <c r="U6">
        <f t="shared" si="15"/>
        <v>2.3601181063395429</v>
      </c>
      <c r="V6">
        <f t="shared" si="16"/>
        <v>4.960469716462325E-6</v>
      </c>
      <c r="W6">
        <f t="shared" si="9"/>
        <v>57815.06013148409</v>
      </c>
      <c r="X6">
        <f t="shared" si="18"/>
        <v>17.857227653857692</v>
      </c>
      <c r="Y6">
        <f t="shared" ref="Y6:Y15" si="19">T6*U6/(U6+(O6*T6))</f>
        <v>1.5444780682526022E-6</v>
      </c>
      <c r="Z6">
        <f t="shared" ref="Z6:Z23" si="20">Z5+0.2</f>
        <v>1.4</v>
      </c>
      <c r="AA6">
        <v>1.6711365518981054</v>
      </c>
      <c r="AB6">
        <v>1.9496593105477893</v>
      </c>
      <c r="AC6">
        <v>2.228182069197473</v>
      </c>
      <c r="AD6">
        <v>2.5067048278471571</v>
      </c>
      <c r="AE6">
        <v>2.7852275864968417</v>
      </c>
      <c r="AF6">
        <v>3.0637503451465253</v>
      </c>
      <c r="AG6">
        <v>3.3422731037962108</v>
      </c>
      <c r="AH6">
        <v>3.6207958624458945</v>
      </c>
      <c r="AI6">
        <v>3.8993186210955795</v>
      </c>
      <c r="AJ6">
        <v>4.1778413797452618</v>
      </c>
      <c r="AK6">
        <v>4.4563641383949486</v>
      </c>
      <c r="AL6">
        <v>4.7348868970446336</v>
      </c>
      <c r="AM6">
        <v>5.0134096556943177</v>
      </c>
      <c r="AN6">
        <v>5.291932414344001</v>
      </c>
    </row>
    <row r="7" spans="1:40" x14ac:dyDescent="0.25">
      <c r="A7" t="s">
        <v>143</v>
      </c>
      <c r="B7">
        <v>1.2250000000000001</v>
      </c>
      <c r="C7" t="s">
        <v>142</v>
      </c>
      <c r="E7">
        <f t="shared" si="0"/>
        <v>50</v>
      </c>
      <c r="F7">
        <f t="shared" si="1"/>
        <v>80</v>
      </c>
      <c r="G7">
        <f t="shared" si="17"/>
        <v>353.15</v>
      </c>
      <c r="H7">
        <f t="shared" si="2"/>
        <v>323.14999999999998</v>
      </c>
      <c r="I7" s="10">
        <f t="shared" si="3"/>
        <v>1.091042479424413E-7</v>
      </c>
      <c r="J7" s="12">
        <f t="shared" si="4"/>
        <v>0.32089484688953324</v>
      </c>
      <c r="K7" s="12">
        <f t="shared" si="5"/>
        <v>3.386227434588495E-2</v>
      </c>
      <c r="L7" s="12">
        <f t="shared" si="6"/>
        <v>6.1260105526356717E-2</v>
      </c>
      <c r="M7" s="12"/>
      <c r="N7">
        <f t="shared" si="11"/>
        <v>111694.26488146001</v>
      </c>
      <c r="O7">
        <f t="shared" si="12"/>
        <v>64321.196954323575</v>
      </c>
      <c r="P7" s="10">
        <f t="shared" si="7"/>
        <v>3.3999999999999997E-7</v>
      </c>
      <c r="Q7">
        <v>0.85</v>
      </c>
      <c r="R7">
        <f t="shared" si="13"/>
        <v>1.1764705882352942</v>
      </c>
      <c r="S7">
        <f t="shared" si="8"/>
        <v>1.15E-4</v>
      </c>
      <c r="T7">
        <f t="shared" si="14"/>
        <v>1.5957033356128471E-6</v>
      </c>
      <c r="U7">
        <f t="shared" si="15"/>
        <v>2.3180458409504641</v>
      </c>
      <c r="V7">
        <f t="shared" si="16"/>
        <v>4.9456589253141424E-6</v>
      </c>
      <c r="W7">
        <f t="shared" si="9"/>
        <v>47373.067927136435</v>
      </c>
      <c r="X7">
        <f t="shared" si="18"/>
        <v>14.45561498801619</v>
      </c>
      <c r="Y7">
        <f t="shared" si="19"/>
        <v>1.5280451365847817E-6</v>
      </c>
      <c r="Z7">
        <f t="shared" si="20"/>
        <v>1.5999999999999999</v>
      </c>
      <c r="AA7">
        <v>1.4622444829108419</v>
      </c>
      <c r="AB7">
        <v>1.705951896729315</v>
      </c>
      <c r="AC7">
        <v>1.9496593105477891</v>
      </c>
      <c r="AD7">
        <v>2.1933667243662627</v>
      </c>
      <c r="AE7">
        <v>2.4370741381847361</v>
      </c>
      <c r="AF7">
        <v>2.6807815520032094</v>
      </c>
      <c r="AG7">
        <v>2.9244889658216837</v>
      </c>
      <c r="AH7">
        <v>3.168196379640158</v>
      </c>
      <c r="AI7">
        <v>3.4119037934586309</v>
      </c>
      <c r="AJ7">
        <v>3.6556112072771048</v>
      </c>
      <c r="AK7">
        <v>3.8993186210955795</v>
      </c>
      <c r="AL7">
        <v>4.1430260349140529</v>
      </c>
      <c r="AM7">
        <v>4.3867334487325271</v>
      </c>
      <c r="AN7">
        <v>4.6304408625510005</v>
      </c>
    </row>
    <row r="8" spans="1:40" x14ac:dyDescent="0.25">
      <c r="A8" t="s">
        <v>114</v>
      </c>
      <c r="B8" s="17">
        <f>2.641*10^(-10)</f>
        <v>2.641E-10</v>
      </c>
      <c r="C8" t="s">
        <v>89</v>
      </c>
      <c r="E8">
        <f t="shared" si="0"/>
        <v>47.5</v>
      </c>
      <c r="F8">
        <f t="shared" si="1"/>
        <v>75</v>
      </c>
      <c r="G8">
        <f t="shared" si="17"/>
        <v>348.15</v>
      </c>
      <c r="H8">
        <f t="shared" si="2"/>
        <v>320.64999999999998</v>
      </c>
      <c r="I8" s="10">
        <f t="shared" si="3"/>
        <v>1.0826017980115675E-7</v>
      </c>
      <c r="J8" s="12">
        <f t="shared" si="4"/>
        <v>0.31841229353281397</v>
      </c>
      <c r="K8" s="12">
        <f t="shared" si="5"/>
        <v>3.3600304097193286E-2</v>
      </c>
      <c r="L8" s="12">
        <f t="shared" si="6"/>
        <v>6.0786176193799418E-2</v>
      </c>
      <c r="M8" s="12"/>
      <c r="N8">
        <f t="shared" si="11"/>
        <v>110830.15947467167</v>
      </c>
      <c r="O8">
        <f t="shared" si="12"/>
        <v>72268.32572187169</v>
      </c>
      <c r="P8" s="10">
        <f t="shared" si="7"/>
        <v>3.3999999999999997E-7</v>
      </c>
      <c r="Q8">
        <v>0.85</v>
      </c>
      <c r="R8">
        <f t="shared" si="13"/>
        <v>1.1764705882352942</v>
      </c>
      <c r="S8">
        <f t="shared" si="8"/>
        <v>1.15E-4</v>
      </c>
      <c r="T8">
        <f t="shared" si="14"/>
        <v>1.5895188951063738E-6</v>
      </c>
      <c r="U8">
        <f t="shared" si="15"/>
        <v>2.2764055419110774</v>
      </c>
      <c r="V8">
        <f t="shared" si="16"/>
        <v>4.9356716818067795E-6</v>
      </c>
      <c r="W8">
        <f t="shared" si="9"/>
        <v>38561.83375279999</v>
      </c>
      <c r="X8">
        <f t="shared" si="18"/>
        <v>11.606747298069399</v>
      </c>
      <c r="Y8">
        <f t="shared" si="19"/>
        <v>1.5131617958251293E-6</v>
      </c>
      <c r="Z8">
        <f t="shared" si="20"/>
        <v>1.7999999999999998</v>
      </c>
      <c r="AA8">
        <v>1.2997728736985259</v>
      </c>
      <c r="AB8">
        <v>1.5164016859816134</v>
      </c>
      <c r="AC8">
        <v>1.7330304982647013</v>
      </c>
      <c r="AD8">
        <v>1.9496593105477893</v>
      </c>
      <c r="AE8">
        <v>2.1662881228308764</v>
      </c>
      <c r="AF8">
        <v>2.3829169351139643</v>
      </c>
      <c r="AG8">
        <v>2.5995457473970518</v>
      </c>
      <c r="AH8">
        <v>2.8161745596801397</v>
      </c>
      <c r="AI8">
        <v>3.0328033719632286</v>
      </c>
      <c r="AJ8">
        <v>3.2494321842463165</v>
      </c>
      <c r="AK8">
        <v>3.4660609965294031</v>
      </c>
      <c r="AL8">
        <v>3.6826898088124924</v>
      </c>
      <c r="AM8">
        <v>3.8993186210955795</v>
      </c>
      <c r="AN8">
        <v>4.1159474333786674</v>
      </c>
    </row>
    <row r="9" spans="1:40" x14ac:dyDescent="0.25">
      <c r="A9" t="s">
        <v>115</v>
      </c>
      <c r="B9" s="17">
        <f>3.711*10^(-10)</f>
        <v>3.7109999999999999E-10</v>
      </c>
      <c r="C9" t="s">
        <v>89</v>
      </c>
      <c r="E9">
        <f t="shared" si="0"/>
        <v>45</v>
      </c>
      <c r="F9">
        <f t="shared" si="1"/>
        <v>70</v>
      </c>
      <c r="G9">
        <f t="shared" si="17"/>
        <v>343.15</v>
      </c>
      <c r="H9">
        <f t="shared" si="2"/>
        <v>318.14999999999998</v>
      </c>
      <c r="I9" s="10">
        <f t="shared" si="3"/>
        <v>1.0741611165987221E-7</v>
      </c>
      <c r="J9" s="12">
        <f t="shared" si="4"/>
        <v>0.31592974017609476</v>
      </c>
      <c r="K9" s="12">
        <f t="shared" si="5"/>
        <v>3.3338333848501621E-2</v>
      </c>
      <c r="L9" s="12">
        <f t="shared" si="6"/>
        <v>6.0312246861242126E-2</v>
      </c>
      <c r="M9" s="12"/>
      <c r="N9">
        <f t="shared" si="11"/>
        <v>109966.05406788333</v>
      </c>
      <c r="O9">
        <f t="shared" si="12"/>
        <v>78793.324809067199</v>
      </c>
      <c r="P9" s="10">
        <f t="shared" si="7"/>
        <v>3.3999999999999997E-7</v>
      </c>
      <c r="Q9">
        <v>0.85</v>
      </c>
      <c r="R9">
        <f t="shared" si="13"/>
        <v>1.1764705882352942</v>
      </c>
      <c r="S9">
        <f t="shared" si="8"/>
        <v>1.15E-4</v>
      </c>
      <c r="T9">
        <f t="shared" si="14"/>
        <v>1.5833102982404956E-6</v>
      </c>
      <c r="U9">
        <f t="shared" si="15"/>
        <v>2.235196090151145</v>
      </c>
      <c r="V9">
        <f t="shared" si="16"/>
        <v>4.9299101851426378E-6</v>
      </c>
      <c r="W9">
        <f t="shared" si="9"/>
        <v>31172.729258816136</v>
      </c>
      <c r="X9">
        <f t="shared" si="18"/>
        <v>9.231377269268501</v>
      </c>
      <c r="Y9">
        <f t="shared" si="19"/>
        <v>1.4996116142871869E-6</v>
      </c>
      <c r="Z9">
        <f t="shared" si="20"/>
        <v>1.9999999999999998</v>
      </c>
      <c r="AA9">
        <v>1.1697955863286738</v>
      </c>
      <c r="AB9">
        <v>1.3647615173834524</v>
      </c>
      <c r="AC9">
        <v>1.5597274484382313</v>
      </c>
      <c r="AD9">
        <v>1.75469337949301</v>
      </c>
      <c r="AE9">
        <v>1.9496593105477893</v>
      </c>
      <c r="AF9">
        <v>2.1446252416025677</v>
      </c>
      <c r="AG9">
        <v>2.3395911726573475</v>
      </c>
      <c r="AH9">
        <v>2.5345571037121259</v>
      </c>
      <c r="AI9">
        <v>2.7295230347669057</v>
      </c>
      <c r="AJ9">
        <v>2.9244889658216842</v>
      </c>
      <c r="AK9">
        <v>3.1194548968764635</v>
      </c>
      <c r="AL9">
        <v>3.3144208279312424</v>
      </c>
      <c r="AM9">
        <v>3.5093867589860217</v>
      </c>
      <c r="AN9">
        <v>3.7043526900408006</v>
      </c>
    </row>
    <row r="10" spans="1:40" x14ac:dyDescent="0.25">
      <c r="A10" t="s">
        <v>116</v>
      </c>
      <c r="B10">
        <v>18.015280000000001</v>
      </c>
      <c r="C10" t="s">
        <v>45</v>
      </c>
      <c r="E10">
        <f t="shared" si="0"/>
        <v>42.5</v>
      </c>
      <c r="F10">
        <f t="shared" si="1"/>
        <v>65</v>
      </c>
      <c r="G10">
        <f t="shared" si="17"/>
        <v>338.15</v>
      </c>
      <c r="H10">
        <f t="shared" si="2"/>
        <v>315.64999999999998</v>
      </c>
      <c r="I10" s="10">
        <f t="shared" si="3"/>
        <v>1.0657204351858763E-7</v>
      </c>
      <c r="J10" s="12">
        <f t="shared" si="4"/>
        <v>0.31344718681937539</v>
      </c>
      <c r="K10" s="12">
        <f t="shared" si="5"/>
        <v>3.3076363599809949E-2</v>
      </c>
      <c r="L10" s="12">
        <f t="shared" si="6"/>
        <v>5.9838317528684806E-2</v>
      </c>
      <c r="M10" s="12"/>
      <c r="N10">
        <f t="shared" si="11"/>
        <v>109101.94866109501</v>
      </c>
      <c r="O10">
        <f t="shared" si="12"/>
        <v>84085.342140058754</v>
      </c>
      <c r="P10" s="10">
        <f t="shared" si="7"/>
        <v>3.3999999999999997E-7</v>
      </c>
      <c r="Q10">
        <v>0.85</v>
      </c>
      <c r="R10">
        <f t="shared" si="13"/>
        <v>1.1764705882352942</v>
      </c>
      <c r="S10">
        <f t="shared" si="8"/>
        <v>1.15E-4</v>
      </c>
      <c r="T10">
        <f t="shared" si="14"/>
        <v>1.5770772597208503E-6</v>
      </c>
      <c r="U10">
        <f t="shared" si="15"/>
        <v>2.1944163607742717</v>
      </c>
      <c r="V10">
        <f t="shared" si="16"/>
        <v>4.9278470118967216E-6</v>
      </c>
      <c r="W10">
        <f t="shared" si="9"/>
        <v>25016.60652103625</v>
      </c>
      <c r="X10">
        <f t="shared" si="18"/>
        <v>7.2606210841628602</v>
      </c>
      <c r="Y10">
        <f>T10*U10/(U10+(O10*T10))</f>
        <v>1.4872051155357949E-6</v>
      </c>
      <c r="Z10">
        <f t="shared" si="20"/>
        <v>2.1999999999999997</v>
      </c>
      <c r="AA10">
        <v>1.0634505330260666</v>
      </c>
      <c r="AB10">
        <v>1.2406922885304112</v>
      </c>
      <c r="AC10">
        <v>1.4179340440347554</v>
      </c>
      <c r="AD10">
        <v>1.5951757995390998</v>
      </c>
      <c r="AE10">
        <v>1.7724175550434444</v>
      </c>
      <c r="AF10">
        <v>1.9496593105477891</v>
      </c>
      <c r="AG10">
        <v>2.1269010660521332</v>
      </c>
      <c r="AH10">
        <v>2.3041428215564781</v>
      </c>
      <c r="AI10">
        <v>2.4813845770608229</v>
      </c>
      <c r="AJ10">
        <v>2.6586263325651673</v>
      </c>
      <c r="AK10">
        <v>2.8358680880695126</v>
      </c>
      <c r="AL10">
        <v>3.0131098435738566</v>
      </c>
      <c r="AM10">
        <v>3.1903515990782005</v>
      </c>
      <c r="AN10">
        <v>3.3675933545825458</v>
      </c>
    </row>
    <row r="11" spans="1:40" x14ac:dyDescent="0.25">
      <c r="A11" t="s">
        <v>117</v>
      </c>
      <c r="B11">
        <v>28.966000000000001</v>
      </c>
      <c r="C11" t="s">
        <v>45</v>
      </c>
      <c r="E11">
        <f t="shared" si="0"/>
        <v>40</v>
      </c>
      <c r="F11">
        <f t="shared" si="1"/>
        <v>60</v>
      </c>
      <c r="G11">
        <f t="shared" si="17"/>
        <v>333.15</v>
      </c>
      <c r="H11">
        <f t="shared" si="2"/>
        <v>313.14999999999998</v>
      </c>
      <c r="I11" s="10">
        <f t="shared" si="3"/>
        <v>1.057279753773031E-7</v>
      </c>
      <c r="J11" s="12">
        <f t="shared" si="4"/>
        <v>0.31096463346265624</v>
      </c>
      <c r="K11" s="12">
        <f t="shared" si="5"/>
        <v>3.2814393351118291E-2</v>
      </c>
      <c r="L11" s="12">
        <f t="shared" si="6"/>
        <v>5.9364388196127521E-2</v>
      </c>
      <c r="M11" s="12"/>
      <c r="N11">
        <f t="shared" si="11"/>
        <v>108237.84325430667</v>
      </c>
      <c r="O11">
        <f t="shared" si="12"/>
        <v>88314.920280436258</v>
      </c>
      <c r="P11" s="10">
        <f t="shared" si="7"/>
        <v>3.3999999999999997E-7</v>
      </c>
      <c r="Q11">
        <v>0.85</v>
      </c>
      <c r="R11">
        <f t="shared" si="13"/>
        <v>1.1764705882352942</v>
      </c>
      <c r="S11">
        <f t="shared" si="8"/>
        <v>1.15E-4</v>
      </c>
      <c r="T11">
        <f t="shared" si="14"/>
        <v>1.5708194885927681E-6</v>
      </c>
      <c r="U11">
        <f t="shared" si="15"/>
        <v>2.1540652229814494</v>
      </c>
      <c r="V11">
        <f t="shared" si="16"/>
        <v>4.9290155890352419E-6</v>
      </c>
      <c r="W11">
        <f t="shared" si="9"/>
        <v>19922.92297387042</v>
      </c>
      <c r="X11">
        <f t="shared" si="18"/>
        <v>5.634515407483109</v>
      </c>
      <c r="Y11">
        <f t="shared" si="19"/>
        <v>1.4757760848467926E-6</v>
      </c>
      <c r="Z11">
        <f t="shared" si="20"/>
        <v>2.4</v>
      </c>
      <c r="AA11">
        <v>0.97482965527389465</v>
      </c>
      <c r="AB11">
        <v>1.1373012644862102</v>
      </c>
      <c r="AC11">
        <v>1.2997728736985259</v>
      </c>
      <c r="AD11">
        <v>1.4622444829108419</v>
      </c>
      <c r="AE11">
        <v>1.6247160921231569</v>
      </c>
      <c r="AF11">
        <v>1.7871877013354733</v>
      </c>
      <c r="AG11">
        <v>1.9496593105477893</v>
      </c>
      <c r="AH11">
        <v>2.112130919760105</v>
      </c>
      <c r="AI11">
        <v>2.2746025289724203</v>
      </c>
      <c r="AJ11">
        <v>2.4370741381847361</v>
      </c>
      <c r="AK11">
        <v>2.5995457473970527</v>
      </c>
      <c r="AL11">
        <v>2.7620173566093684</v>
      </c>
      <c r="AM11">
        <v>2.924488965821685</v>
      </c>
      <c r="AN11">
        <v>3.0869605750340008</v>
      </c>
    </row>
    <row r="12" spans="1:40" x14ac:dyDescent="0.25">
      <c r="A12" t="s">
        <v>94</v>
      </c>
      <c r="B12">
        <v>8.3140000000000001</v>
      </c>
      <c r="C12" t="s">
        <v>120</v>
      </c>
      <c r="E12">
        <f t="shared" si="0"/>
        <v>37.5</v>
      </c>
      <c r="F12">
        <f t="shared" si="1"/>
        <v>55</v>
      </c>
      <c r="G12">
        <f t="shared" si="17"/>
        <v>328.15</v>
      </c>
      <c r="H12">
        <f t="shared" si="2"/>
        <v>310.64999999999998</v>
      </c>
      <c r="I12" s="10">
        <f t="shared" si="3"/>
        <v>1.0488390723601854E-7</v>
      </c>
      <c r="J12" s="12">
        <f t="shared" si="4"/>
        <v>0.30848208010593692</v>
      </c>
      <c r="K12" s="12">
        <f t="shared" si="5"/>
        <v>3.255242310242662E-2</v>
      </c>
      <c r="L12" s="12">
        <f t="shared" si="6"/>
        <v>5.8890458863570215E-2</v>
      </c>
      <c r="M12" s="12"/>
      <c r="N12">
        <f t="shared" si="11"/>
        <v>107373.73784751834</v>
      </c>
      <c r="O12">
        <f t="shared" si="12"/>
        <v>91634.933198610044</v>
      </c>
      <c r="P12" s="10">
        <f t="shared" si="7"/>
        <v>3.3999999999999997E-7</v>
      </c>
      <c r="Q12">
        <v>0.85</v>
      </c>
      <c r="R12">
        <f t="shared" si="13"/>
        <v>1.1764705882352942</v>
      </c>
      <c r="S12">
        <f t="shared" si="8"/>
        <v>1.15E-4</v>
      </c>
      <c r="T12">
        <f t="shared" si="14"/>
        <v>1.5645366880827902E-6</v>
      </c>
      <c r="U12">
        <f t="shared" si="15"/>
        <v>2.1141415399929366</v>
      </c>
      <c r="V12">
        <f t="shared" si="16"/>
        <v>4.9330025730147654E-6</v>
      </c>
      <c r="W12">
        <f t="shared" si="9"/>
        <v>15738.80464890829</v>
      </c>
      <c r="X12">
        <f t="shared" si="18"/>
        <v>4.3008407400360911</v>
      </c>
      <c r="Y12">
        <f t="shared" si="19"/>
        <v>1.465178578434951E-6</v>
      </c>
      <c r="Z12">
        <f t="shared" si="20"/>
        <v>2.6</v>
      </c>
      <c r="AA12">
        <v>0.89984275871436403</v>
      </c>
      <c r="AB12">
        <v>1.0498165518334248</v>
      </c>
      <c r="AC12">
        <v>1.1997903449524852</v>
      </c>
      <c r="AD12">
        <v>1.3497641380715459</v>
      </c>
      <c r="AE12">
        <v>1.4997379311906067</v>
      </c>
      <c r="AF12">
        <v>1.6497117243096673</v>
      </c>
      <c r="AG12">
        <v>1.7996855174287281</v>
      </c>
      <c r="AH12">
        <v>1.9496593105477891</v>
      </c>
      <c r="AI12">
        <v>2.0996331036668501</v>
      </c>
      <c r="AJ12">
        <v>2.24960689678591</v>
      </c>
      <c r="AK12">
        <v>2.3995806899049712</v>
      </c>
      <c r="AL12">
        <v>2.5495544830240324</v>
      </c>
      <c r="AM12">
        <v>2.6995282761430928</v>
      </c>
      <c r="AN12">
        <v>2.8495020692621544</v>
      </c>
    </row>
    <row r="13" spans="1:40" x14ac:dyDescent="0.25">
      <c r="A13" t="s">
        <v>118</v>
      </c>
      <c r="B13">
        <f>0.000115</f>
        <v>1.15E-4</v>
      </c>
      <c r="C13" t="s">
        <v>89</v>
      </c>
      <c r="E13">
        <f t="shared" si="0"/>
        <v>35</v>
      </c>
      <c r="F13">
        <f t="shared" si="1"/>
        <v>50</v>
      </c>
      <c r="G13">
        <f t="shared" si="17"/>
        <v>323.14999999999998</v>
      </c>
      <c r="H13">
        <f t="shared" si="2"/>
        <v>308.14999999999998</v>
      </c>
      <c r="I13" s="10">
        <f t="shared" si="3"/>
        <v>1.0403983909473399E-7</v>
      </c>
      <c r="J13" s="12">
        <f t="shared" si="4"/>
        <v>0.30599952674921765</v>
      </c>
      <c r="K13" s="12">
        <f t="shared" si="5"/>
        <v>3.2290452853734948E-2</v>
      </c>
      <c r="L13" s="12">
        <f t="shared" si="6"/>
        <v>5.8416529531012916E-2</v>
      </c>
      <c r="M13" s="12"/>
      <c r="N13">
        <f t="shared" si="11"/>
        <v>106509.63244073</v>
      </c>
      <c r="O13">
        <f t="shared" si="12"/>
        <v>94181.575700137299</v>
      </c>
      <c r="P13" s="10">
        <f t="shared" si="7"/>
        <v>3.3999999999999997E-7</v>
      </c>
      <c r="Q13">
        <v>0.85</v>
      </c>
      <c r="R13">
        <f t="shared" si="13"/>
        <v>1.1764705882352942</v>
      </c>
      <c r="S13">
        <f t="shared" si="8"/>
        <v>1.15E-4</v>
      </c>
      <c r="T13">
        <f t="shared" si="14"/>
        <v>1.5582285554344346E-6</v>
      </c>
      <c r="U13">
        <f t="shared" si="15"/>
        <v>2.0746441689685211</v>
      </c>
      <c r="V13">
        <f t="shared" si="16"/>
        <v>4.939441691929502E-6</v>
      </c>
      <c r="W13">
        <f t="shared" si="9"/>
        <v>12328.056740592696</v>
      </c>
      <c r="X13">
        <f t="shared" si="18"/>
        <v>3.2141502510497015</v>
      </c>
      <c r="Y13">
        <f t="shared" si="19"/>
        <v>1.4552844730291913E-6</v>
      </c>
      <c r="Z13">
        <f t="shared" si="20"/>
        <v>2.8000000000000003</v>
      </c>
      <c r="AA13">
        <v>0.83556827594905247</v>
      </c>
      <c r="AB13">
        <v>0.97482965527389454</v>
      </c>
      <c r="AC13">
        <v>1.1140910345987365</v>
      </c>
      <c r="AD13">
        <v>1.2533524139235781</v>
      </c>
      <c r="AE13">
        <v>1.3926137932484206</v>
      </c>
      <c r="AF13">
        <v>1.5318751725732627</v>
      </c>
      <c r="AG13">
        <v>1.6711365518981049</v>
      </c>
      <c r="AH13">
        <v>1.810397931222947</v>
      </c>
      <c r="AI13">
        <v>1.9496593105477893</v>
      </c>
      <c r="AJ13">
        <v>2.0889206898726309</v>
      </c>
      <c r="AK13">
        <v>2.2281820691974734</v>
      </c>
      <c r="AL13">
        <v>2.3674434485223159</v>
      </c>
      <c r="AM13">
        <v>2.5067048278471575</v>
      </c>
      <c r="AN13">
        <v>2.645966207172</v>
      </c>
    </row>
    <row r="14" spans="1:40" x14ac:dyDescent="0.25">
      <c r="A14" t="s">
        <v>122</v>
      </c>
      <c r="B14">
        <f>3.4*10^(-7)</f>
        <v>3.3999999999999997E-7</v>
      </c>
      <c r="E14">
        <f t="shared" si="0"/>
        <v>32.5</v>
      </c>
      <c r="F14">
        <f t="shared" si="1"/>
        <v>45</v>
      </c>
      <c r="G14">
        <f t="shared" si="17"/>
        <v>318.14999999999998</v>
      </c>
      <c r="H14">
        <f t="shared" si="2"/>
        <v>305.64999999999998</v>
      </c>
      <c r="I14" s="10">
        <f t="shared" si="3"/>
        <v>1.0319577095344943E-7</v>
      </c>
      <c r="J14" s="12">
        <f t="shared" si="4"/>
        <v>0.30351697339249833</v>
      </c>
      <c r="K14" s="12">
        <f t="shared" si="5"/>
        <v>3.2028482605043283E-2</v>
      </c>
      <c r="L14" s="12">
        <f t="shared" si="6"/>
        <v>5.7942600198455617E-2</v>
      </c>
      <c r="M14" s="12"/>
      <c r="N14">
        <f t="shared" si="11"/>
        <v>105645.52703394167</v>
      </c>
      <c r="O14">
        <f t="shared" si="12"/>
        <v>96075.395720456567</v>
      </c>
      <c r="P14" s="10">
        <f t="shared" si="7"/>
        <v>3.3999999999999997E-7</v>
      </c>
      <c r="Q14">
        <v>0.85</v>
      </c>
      <c r="R14">
        <f t="shared" si="13"/>
        <v>1.1764705882352942</v>
      </c>
      <c r="S14">
        <f t="shared" si="8"/>
        <v>1.15E-4</v>
      </c>
      <c r="T14">
        <f t="shared" si="14"/>
        <v>1.5518947817379579E-6</v>
      </c>
      <c r="U14">
        <f t="shared" si="15"/>
        <v>2.0355719609260277</v>
      </c>
      <c r="V14">
        <f t="shared" si="16"/>
        <v>4.9480087053132324E-6</v>
      </c>
      <c r="W14">
        <f t="shared" si="9"/>
        <v>9570.131313485108</v>
      </c>
      <c r="X14">
        <f t="shared" si="18"/>
        <v>2.3349573497651948</v>
      </c>
      <c r="Y14">
        <f t="shared" si="19"/>
        <v>1.4459814303793994E-6</v>
      </c>
      <c r="Z14">
        <f t="shared" si="20"/>
        <v>3.0000000000000004</v>
      </c>
      <c r="AA14">
        <v>0.77986372421911543</v>
      </c>
      <c r="AB14">
        <v>0.90984101158896802</v>
      </c>
      <c r="AC14">
        <v>1.0398182989588205</v>
      </c>
      <c r="AD14">
        <v>1.1697955863286729</v>
      </c>
      <c r="AE14">
        <v>1.2997728736985255</v>
      </c>
      <c r="AF14">
        <v>1.429750161068378</v>
      </c>
      <c r="AG14">
        <v>1.5597274484382309</v>
      </c>
      <c r="AH14">
        <v>1.6897047358080837</v>
      </c>
      <c r="AI14">
        <v>1.819682023177936</v>
      </c>
      <c r="AJ14">
        <v>1.9496593105477886</v>
      </c>
      <c r="AK14">
        <v>2.0796365979176419</v>
      </c>
      <c r="AL14">
        <v>2.2096138852874945</v>
      </c>
      <c r="AM14">
        <v>2.3395911726573475</v>
      </c>
      <c r="AN14">
        <v>2.4695684600272001</v>
      </c>
    </row>
    <row r="15" spans="1:40" x14ac:dyDescent="0.25">
      <c r="A15" t="s">
        <v>123</v>
      </c>
      <c r="B15">
        <f>B24</f>
        <v>3.2219999999999994E-6</v>
      </c>
      <c r="E15">
        <f t="shared" si="0"/>
        <v>30</v>
      </c>
      <c r="F15">
        <f t="shared" si="1"/>
        <v>40</v>
      </c>
      <c r="G15">
        <f t="shared" si="17"/>
        <v>313.14999999999998</v>
      </c>
      <c r="H15">
        <f t="shared" si="2"/>
        <v>303.14999999999998</v>
      </c>
      <c r="I15" s="10">
        <f t="shared" si="3"/>
        <v>1.0235170281216488E-7</v>
      </c>
      <c r="J15" s="12">
        <f t="shared" si="4"/>
        <v>0.30103442003577907</v>
      </c>
      <c r="K15" s="12">
        <f t="shared" si="5"/>
        <v>3.1766512356351612E-2</v>
      </c>
      <c r="L15" s="12">
        <f t="shared" si="6"/>
        <v>5.7468670865898311E-2</v>
      </c>
      <c r="M15" s="12"/>
      <c r="N15">
        <f t="shared" si="11"/>
        <v>104781.42162715334</v>
      </c>
      <c r="O15">
        <f t="shared" si="12"/>
        <v>97422.358996788142</v>
      </c>
      <c r="P15" s="10">
        <f t="shared" si="7"/>
        <v>3.3999999999999997E-7</v>
      </c>
      <c r="Q15">
        <v>0.85</v>
      </c>
      <c r="R15">
        <f t="shared" si="13"/>
        <v>1.1764705882352942</v>
      </c>
      <c r="S15">
        <f t="shared" si="8"/>
        <v>1.15E-4</v>
      </c>
      <c r="T15">
        <f t="shared" si="14"/>
        <v>1.5455350517538333E-6</v>
      </c>
      <c r="U15">
        <f t="shared" si="15"/>
        <v>1.9969237606580763</v>
      </c>
      <c r="V15">
        <f t="shared" si="16"/>
        <v>4.9584172109892508E-6</v>
      </c>
      <c r="W15">
        <f t="shared" si="9"/>
        <v>7359.0626303651979</v>
      </c>
      <c r="X15">
        <f t="shared" si="18"/>
        <v>1.6290460387700585</v>
      </c>
      <c r="Y15">
        <f t="shared" si="19"/>
        <v>1.4371711795604162E-6</v>
      </c>
      <c r="Z15">
        <f t="shared" si="20"/>
        <v>3.2000000000000006</v>
      </c>
      <c r="AA15">
        <v>0.73112224145542071</v>
      </c>
      <c r="AB15">
        <v>0.85297594836465751</v>
      </c>
      <c r="AC15">
        <v>0.97482965527389431</v>
      </c>
      <c r="AD15">
        <v>1.0966833621831313</v>
      </c>
      <c r="AE15">
        <v>1.218537069092368</v>
      </c>
      <c r="AF15">
        <v>1.3403907760016045</v>
      </c>
      <c r="AG15">
        <v>1.4622444829108414</v>
      </c>
      <c r="AH15">
        <v>1.5840981898200781</v>
      </c>
      <c r="AI15">
        <v>1.7059518967293155</v>
      </c>
      <c r="AJ15">
        <v>1.8278056036385515</v>
      </c>
      <c r="AK15">
        <v>1.9496593105477893</v>
      </c>
      <c r="AL15">
        <v>2.071513017457026</v>
      </c>
      <c r="AM15">
        <v>2.1933667243662627</v>
      </c>
      <c r="AN15">
        <v>2.3152204312754998</v>
      </c>
    </row>
    <row r="16" spans="1:40" x14ac:dyDescent="0.25">
      <c r="A16" t="s">
        <v>130</v>
      </c>
      <c r="B16">
        <f>(B14+B15)/2</f>
        <v>1.7809999999999998E-6</v>
      </c>
      <c r="Z16">
        <f t="shared" si="20"/>
        <v>3.4000000000000008</v>
      </c>
      <c r="AA16">
        <v>0.68811505078157231</v>
      </c>
      <c r="AB16">
        <v>0.80280089257850107</v>
      </c>
      <c r="AC16">
        <v>0.91748673437542994</v>
      </c>
      <c r="AD16">
        <v>1.0321725761723588</v>
      </c>
      <c r="AE16">
        <v>1.1468584179692873</v>
      </c>
      <c r="AF16">
        <v>1.2615442597662161</v>
      </c>
      <c r="AG16">
        <v>1.3762301015631446</v>
      </c>
      <c r="AH16">
        <v>1.4909159433600734</v>
      </c>
      <c r="AI16">
        <v>1.6056017851570024</v>
      </c>
      <c r="AJ16">
        <v>1.7202876269539313</v>
      </c>
      <c r="AK16">
        <v>1.8349734687508603</v>
      </c>
      <c r="AL16">
        <v>1.9496593105477893</v>
      </c>
      <c r="AM16">
        <v>2.064345152344718</v>
      </c>
      <c r="AN16">
        <v>2.1790309941416464</v>
      </c>
    </row>
    <row r="17" spans="1:40" x14ac:dyDescent="0.25">
      <c r="A17" t="s">
        <v>124</v>
      </c>
      <c r="B17">
        <f>32.5*10^(-6)</f>
        <v>3.2499999999999997E-5</v>
      </c>
      <c r="Z17">
        <f t="shared" si="20"/>
        <v>3.600000000000001</v>
      </c>
      <c r="AA17">
        <v>0.64988643684926273</v>
      </c>
      <c r="AB17">
        <v>0.75820084299080659</v>
      </c>
      <c r="AC17">
        <v>0.86651524913235023</v>
      </c>
      <c r="AD17">
        <v>0.97482965527389431</v>
      </c>
      <c r="AE17">
        <v>1.083144061415438</v>
      </c>
      <c r="AF17">
        <v>1.1914584675569819</v>
      </c>
      <c r="AG17">
        <v>1.2997728736985255</v>
      </c>
      <c r="AH17">
        <v>1.4080872798400694</v>
      </c>
      <c r="AI17">
        <v>1.5164016859816134</v>
      </c>
      <c r="AJ17">
        <v>1.6247160921231569</v>
      </c>
      <c r="AK17">
        <v>1.7330304982647013</v>
      </c>
      <c r="AL17">
        <v>1.8413449044062455</v>
      </c>
      <c r="AM17">
        <v>1.9496593105477893</v>
      </c>
      <c r="AN17">
        <v>2.0579737166893333</v>
      </c>
    </row>
    <row r="18" spans="1:40" x14ac:dyDescent="0.25">
      <c r="A18" t="s">
        <v>127</v>
      </c>
      <c r="B18" t="s">
        <v>128</v>
      </c>
      <c r="H18" t="s">
        <v>149</v>
      </c>
      <c r="I18" s="10">
        <v>1.1241113111066199E-7</v>
      </c>
      <c r="J18" s="10">
        <f>I3/I18</f>
        <v>1.0006172822587223</v>
      </c>
      <c r="Z18">
        <f t="shared" si="20"/>
        <v>3.8000000000000012</v>
      </c>
      <c r="AA18">
        <v>0.61568188754140696</v>
      </c>
      <c r="AB18">
        <v>0.71829553546497449</v>
      </c>
      <c r="AC18">
        <v>0.82090918338854246</v>
      </c>
      <c r="AD18">
        <v>0.92352283131211022</v>
      </c>
      <c r="AE18">
        <v>1.026136479235678</v>
      </c>
      <c r="AF18">
        <v>1.1287501271592457</v>
      </c>
      <c r="AG18">
        <v>1.2313637750828139</v>
      </c>
      <c r="AH18">
        <v>1.3339774230063817</v>
      </c>
      <c r="AI18">
        <v>1.4365910709299494</v>
      </c>
      <c r="AJ18">
        <v>1.5392047188535174</v>
      </c>
      <c r="AK18">
        <v>1.6418183667770854</v>
      </c>
      <c r="AL18">
        <v>1.7444320147006531</v>
      </c>
      <c r="AM18">
        <v>1.8470456626242211</v>
      </c>
      <c r="AN18">
        <v>1.9496593105477891</v>
      </c>
    </row>
    <row r="19" spans="1:40" x14ac:dyDescent="0.25">
      <c r="A19">
        <v>4.18</v>
      </c>
      <c r="B19">
        <f>A19*10^(-6)</f>
        <v>4.1799999999999998E-6</v>
      </c>
      <c r="H19" t="s">
        <v>148</v>
      </c>
      <c r="I19" s="10">
        <v>1.2E-9</v>
      </c>
      <c r="J19" s="10">
        <f>I19/I3</f>
        <v>1.0668513930988948E-2</v>
      </c>
      <c r="Z19">
        <f t="shared" si="20"/>
        <v>4.0000000000000009</v>
      </c>
      <c r="AA19">
        <v>0.58489779316433643</v>
      </c>
      <c r="AB19">
        <v>0.68238075869172599</v>
      </c>
      <c r="AC19">
        <v>0.77986372421911532</v>
      </c>
      <c r="AD19">
        <v>0.87734668974650476</v>
      </c>
      <c r="AE19">
        <v>0.97482965527389398</v>
      </c>
      <c r="AF19">
        <v>1.0723126208012839</v>
      </c>
      <c r="AG19">
        <v>1.1697955863286729</v>
      </c>
      <c r="AH19">
        <v>1.2672785518560625</v>
      </c>
      <c r="AI19">
        <v>1.364761517383452</v>
      </c>
      <c r="AJ19">
        <v>1.4622444829108412</v>
      </c>
      <c r="AK19">
        <v>1.5597274484382313</v>
      </c>
      <c r="AL19">
        <v>1.657210413965621</v>
      </c>
      <c r="AM19">
        <v>1.75469337949301</v>
      </c>
      <c r="AN19">
        <v>1.8521763450203996</v>
      </c>
    </row>
    <row r="20" spans="1:40" x14ac:dyDescent="0.25">
      <c r="A20">
        <v>4.8</v>
      </c>
      <c r="B20">
        <f>A20*10^(-6)</f>
        <v>4.7999999999999998E-6</v>
      </c>
      <c r="Z20">
        <f t="shared" si="20"/>
        <v>4.2000000000000011</v>
      </c>
      <c r="AA20">
        <v>0.55704551729936813</v>
      </c>
      <c r="AB20">
        <v>0.64988643684926273</v>
      </c>
      <c r="AC20">
        <v>0.74272735639915743</v>
      </c>
      <c r="AD20">
        <v>0.83556827594905203</v>
      </c>
      <c r="AE20">
        <v>0.92840919549894685</v>
      </c>
      <c r="AF20">
        <v>1.0212501150488416</v>
      </c>
      <c r="AG20">
        <v>1.1140910345987363</v>
      </c>
      <c r="AH20">
        <v>1.206931954148631</v>
      </c>
      <c r="AI20">
        <v>1.2997728736985257</v>
      </c>
      <c r="AJ20">
        <v>1.3926137932484206</v>
      </c>
      <c r="AK20">
        <v>1.4854547127983155</v>
      </c>
      <c r="AL20">
        <v>1.5782956323482098</v>
      </c>
      <c r="AM20">
        <v>1.6711365518981054</v>
      </c>
      <c r="AN20">
        <v>1.7639774714479997</v>
      </c>
    </row>
    <row r="21" spans="1:40" x14ac:dyDescent="0.25">
      <c r="A21">
        <v>3.11</v>
      </c>
      <c r="B21">
        <f>A21*10^(-6)</f>
        <v>3.1099999999999999E-6</v>
      </c>
      <c r="Z21">
        <f t="shared" si="20"/>
        <v>4.4000000000000012</v>
      </c>
      <c r="AA21">
        <v>0.53172526651303331</v>
      </c>
      <c r="AB21">
        <v>0.62034614426520551</v>
      </c>
      <c r="AC21">
        <v>0.70896702201737771</v>
      </c>
      <c r="AD21">
        <v>0.7975878997695498</v>
      </c>
      <c r="AE21">
        <v>0.88620877752172189</v>
      </c>
      <c r="AF21">
        <v>0.97482965527389431</v>
      </c>
      <c r="AG21">
        <v>1.0634505330260666</v>
      </c>
      <c r="AH21">
        <v>1.1520714107782388</v>
      </c>
      <c r="AI21">
        <v>1.2406922885304112</v>
      </c>
      <c r="AJ21">
        <v>1.329313166282583</v>
      </c>
      <c r="AK21">
        <v>1.4179340440347559</v>
      </c>
      <c r="AL21">
        <v>1.5065549217869276</v>
      </c>
      <c r="AM21">
        <v>1.5951757995391</v>
      </c>
      <c r="AN21">
        <v>1.6837966772912722</v>
      </c>
    </row>
    <row r="22" spans="1:40" x14ac:dyDescent="0.25">
      <c r="A22">
        <v>2.5299999999999998</v>
      </c>
      <c r="B22">
        <f>A22*10^(-6)</f>
        <v>2.5299999999999995E-6</v>
      </c>
      <c r="Z22">
        <f t="shared" si="20"/>
        <v>4.6000000000000014</v>
      </c>
      <c r="AA22">
        <v>0.50860677666464027</v>
      </c>
      <c r="AB22">
        <v>0.59337457277541383</v>
      </c>
      <c r="AC22">
        <v>0.67814236888618717</v>
      </c>
      <c r="AD22">
        <v>0.76291016499696074</v>
      </c>
      <c r="AE22">
        <v>0.84767796110773386</v>
      </c>
      <c r="AF22">
        <v>0.9324457572185072</v>
      </c>
      <c r="AG22">
        <v>1.0172135533292805</v>
      </c>
      <c r="AH22">
        <v>1.1019813494400543</v>
      </c>
      <c r="AI22">
        <v>1.1867491455508279</v>
      </c>
      <c r="AJ22">
        <v>1.2715169416616008</v>
      </c>
      <c r="AK22">
        <v>1.356284737772375</v>
      </c>
      <c r="AL22">
        <v>1.4410525338831484</v>
      </c>
      <c r="AM22">
        <v>1.5258203299939221</v>
      </c>
      <c r="AN22">
        <v>1.610588126104695</v>
      </c>
    </row>
    <row r="23" spans="1:40" x14ac:dyDescent="0.25">
      <c r="A23">
        <v>1.49</v>
      </c>
      <c r="B23">
        <f>A23*10^(-6)</f>
        <v>1.4899999999999999E-6</v>
      </c>
      <c r="Z23">
        <f t="shared" si="20"/>
        <v>4.8000000000000016</v>
      </c>
      <c r="AA23">
        <v>0.48741482763694699</v>
      </c>
      <c r="AB23">
        <v>0.56865063224310475</v>
      </c>
      <c r="AC23">
        <v>0.64988643684926262</v>
      </c>
      <c r="AD23">
        <v>0.7311222414554206</v>
      </c>
      <c r="AE23">
        <v>0.81235804606157824</v>
      </c>
      <c r="AF23">
        <v>0.89359385066773622</v>
      </c>
      <c r="AG23">
        <v>0.97482965527389398</v>
      </c>
      <c r="AH23">
        <v>1.0560654598800521</v>
      </c>
      <c r="AI23">
        <v>1.1373012644862102</v>
      </c>
      <c r="AJ23">
        <v>1.2185370690923678</v>
      </c>
      <c r="AK23">
        <v>1.2997728736985257</v>
      </c>
      <c r="AL23">
        <v>1.3810086783046838</v>
      </c>
      <c r="AM23">
        <v>1.4622444829108414</v>
      </c>
      <c r="AN23">
        <v>1.5434802875169997</v>
      </c>
    </row>
    <row r="24" spans="1:40" x14ac:dyDescent="0.25">
      <c r="A24" s="18" t="s">
        <v>129</v>
      </c>
      <c r="B24">
        <f>AVERAGE(B19:B23)</f>
        <v>3.2219999999999994E-6</v>
      </c>
      <c r="Z24">
        <f>Z23+0.2</f>
        <v>5.0000000000000018</v>
      </c>
      <c r="AA24">
        <v>0.46791823453146908</v>
      </c>
      <c r="AB24">
        <v>0.54590460695338072</v>
      </c>
      <c r="AC24">
        <v>0.62389097937529236</v>
      </c>
      <c r="AD24">
        <v>0.70187735179720379</v>
      </c>
      <c r="AE24">
        <v>0.77986372421911532</v>
      </c>
      <c r="AF24">
        <v>0.85785009664102685</v>
      </c>
      <c r="AG24">
        <v>0.93583646906293816</v>
      </c>
      <c r="AH24">
        <v>1.01382284148485</v>
      </c>
      <c r="AI24">
        <v>1.0918092139067617</v>
      </c>
      <c r="AJ24">
        <v>1.1697955863286729</v>
      </c>
      <c r="AK24">
        <v>1.247781958750585</v>
      </c>
      <c r="AL24">
        <v>1.3257683311724964</v>
      </c>
      <c r="AM24">
        <v>1.4037547035944078</v>
      </c>
      <c r="AN24">
        <v>1.4817410760163197</v>
      </c>
    </row>
    <row r="25" spans="1:40" x14ac:dyDescent="0.25">
      <c r="A25" t="s">
        <v>138</v>
      </c>
      <c r="B25">
        <v>58.66</v>
      </c>
    </row>
    <row r="26" spans="1:40" x14ac:dyDescent="0.25">
      <c r="A26" t="s">
        <v>136</v>
      </c>
      <c r="B26">
        <v>0</v>
      </c>
      <c r="Z26" t="s">
        <v>203</v>
      </c>
    </row>
    <row r="27" spans="1:40" x14ac:dyDescent="0.25">
      <c r="A27" t="s">
        <v>137</v>
      </c>
      <c r="B27">
        <f>1-B26</f>
        <v>1</v>
      </c>
      <c r="Z27">
        <f>X11</f>
        <v>5.634515407483109</v>
      </c>
      <c r="AA27">
        <v>0.3</v>
      </c>
      <c r="AB27">
        <f>AA27+0.05</f>
        <v>0.35</v>
      </c>
      <c r="AC27">
        <f t="shared" ref="AC27:AN27" si="21">AB27+0.05</f>
        <v>0.39999999999999997</v>
      </c>
      <c r="AD27">
        <f t="shared" si="21"/>
        <v>0.44999999999999996</v>
      </c>
      <c r="AE27">
        <f t="shared" si="21"/>
        <v>0.49999999999999994</v>
      </c>
      <c r="AF27">
        <f t="shared" si="21"/>
        <v>0.54999999999999993</v>
      </c>
      <c r="AG27">
        <f t="shared" si="21"/>
        <v>0.6</v>
      </c>
      <c r="AH27">
        <f t="shared" si="21"/>
        <v>0.65</v>
      </c>
      <c r="AI27">
        <f t="shared" si="21"/>
        <v>0.70000000000000007</v>
      </c>
      <c r="AJ27">
        <f t="shared" si="21"/>
        <v>0.75000000000000011</v>
      </c>
      <c r="AK27">
        <f t="shared" si="21"/>
        <v>0.80000000000000016</v>
      </c>
      <c r="AL27">
        <f t="shared" si="21"/>
        <v>0.8500000000000002</v>
      </c>
      <c r="AM27">
        <f t="shared" si="21"/>
        <v>0.90000000000000024</v>
      </c>
      <c r="AN27">
        <f t="shared" si="21"/>
        <v>0.95000000000000029</v>
      </c>
    </row>
    <row r="28" spans="1:40" x14ac:dyDescent="0.25">
      <c r="A28" t="s">
        <v>49</v>
      </c>
      <c r="B28">
        <f>B26*100/B25</f>
        <v>0</v>
      </c>
      <c r="Y28" s="12">
        <f>I$7/Z28</f>
        <v>1.0000167151150525</v>
      </c>
      <c r="Z28">
        <v>1.091024242828669E-7</v>
      </c>
      <c r="AA28">
        <f t="dataTable" ref="AA28:AN73" dt2D="1" dtr="1" r1="Q11" r2="P11"/>
        <v>0.23487612081848172</v>
      </c>
      <c r="AB28">
        <v>0.31969249778071124</v>
      </c>
      <c r="AC28">
        <v>0.41755754812174517</v>
      </c>
      <c r="AD28">
        <v>0.52847127184158371</v>
      </c>
      <c r="AE28">
        <v>0.65243366894022681</v>
      </c>
      <c r="AF28">
        <v>0.78944473941767435</v>
      </c>
      <c r="AG28">
        <v>0.93950448327392688</v>
      </c>
      <c r="AH28">
        <v>1.1026129005089835</v>
      </c>
      <c r="AI28">
        <v>1.278769991122845</v>
      </c>
      <c r="AJ28">
        <v>1.4679757551155108</v>
      </c>
      <c r="AK28">
        <v>1.6702301924869816</v>
      </c>
      <c r="AL28">
        <v>1.8855333032372565</v>
      </c>
      <c r="AM28">
        <v>2.1138850873663362</v>
      </c>
      <c r="AN28">
        <v>2.3552855448742207</v>
      </c>
    </row>
    <row r="29" spans="1:40" x14ac:dyDescent="0.25">
      <c r="A29" t="s">
        <v>50</v>
      </c>
      <c r="B29">
        <f>B27*100/B10</f>
        <v>5.5508435061791985</v>
      </c>
      <c r="Y29" s="12">
        <f t="shared" ref="Y29:Y52" si="22">I$7/Z29</f>
        <v>0.52177418945104459</v>
      </c>
      <c r="Z29">
        <f>Z28+0.0000001</f>
        <v>2.0910242428286691E-7</v>
      </c>
      <c r="AA29" s="31">
        <v>0.44195456791460025</v>
      </c>
      <c r="AB29" s="31">
        <v>0.60154927299487249</v>
      </c>
      <c r="AC29" s="31">
        <v>0.78569700962595579</v>
      </c>
      <c r="AD29" s="31">
        <v>0.99439777780785032</v>
      </c>
      <c r="AE29" s="31">
        <v>1.2276515775405559</v>
      </c>
      <c r="AF29" s="31">
        <v>1.4854584088240723</v>
      </c>
      <c r="AG29" s="31">
        <v>1.767818271658401</v>
      </c>
      <c r="AH29" s="31">
        <v>2.0747311660435397</v>
      </c>
      <c r="AI29" s="31">
        <v>2.4061970919794913</v>
      </c>
      <c r="AJ29" s="31">
        <v>2.7622160494662515</v>
      </c>
      <c r="AK29" s="31">
        <v>3.1427880385038249</v>
      </c>
      <c r="AL29" s="31">
        <v>3.5479130590922088</v>
      </c>
      <c r="AM29" s="31">
        <v>3.977591111231404</v>
      </c>
      <c r="AN29" s="31">
        <v>4.4318221949214092</v>
      </c>
    </row>
    <row r="30" spans="1:40" x14ac:dyDescent="0.25">
      <c r="A30" t="s">
        <v>51</v>
      </c>
      <c r="B30">
        <f>B28+B29</f>
        <v>5.5508435061791985</v>
      </c>
      <c r="Y30" s="12">
        <f t="shared" si="22"/>
        <v>0.35297118162553598</v>
      </c>
      <c r="Z30">
        <f t="shared" ref="Z30:Z51" si="23">Z29+0.0000001</f>
        <v>3.091024242828669E-7</v>
      </c>
      <c r="AA30" s="31">
        <v>0.64162202514911448</v>
      </c>
      <c r="AB30" s="31">
        <v>0.87331886756407273</v>
      </c>
      <c r="AC30" s="31">
        <v>1.14066137804287</v>
      </c>
      <c r="AD30" s="31">
        <v>1.4436495565855079</v>
      </c>
      <c r="AE30" s="31">
        <v>1.782283403191985</v>
      </c>
      <c r="AF30" s="31">
        <v>2.1565629178623023</v>
      </c>
      <c r="AG30" s="31">
        <v>2.5664881005964579</v>
      </c>
      <c r="AH30" s="31">
        <v>3.0120589513944553</v>
      </c>
      <c r="AI30" s="31">
        <v>3.4932754702562927</v>
      </c>
      <c r="AJ30" s="31">
        <v>4.0101376571819678</v>
      </c>
      <c r="AK30" s="31">
        <v>4.5626455121714846</v>
      </c>
      <c r="AL30" s="31">
        <v>5.1507990352248401</v>
      </c>
      <c r="AM30" s="31">
        <v>5.7745982263420368</v>
      </c>
      <c r="AN30" s="31">
        <v>6.4340430855230695</v>
      </c>
    </row>
    <row r="31" spans="1:40" x14ac:dyDescent="0.25">
      <c r="A31" t="s">
        <v>101</v>
      </c>
      <c r="B31">
        <f>B28/B30</f>
        <v>0</v>
      </c>
      <c r="Y31" s="12">
        <f t="shared" si="22"/>
        <v>0.26669176584248994</v>
      </c>
      <c r="Z31">
        <f t="shared" si="23"/>
        <v>4.091024242828669E-7</v>
      </c>
      <c r="AA31" s="31">
        <v>0.83426933897503752</v>
      </c>
      <c r="AB31" s="31">
        <v>1.1355332669382456</v>
      </c>
      <c r="AC31" s="31">
        <v>1.4831454915111777</v>
      </c>
      <c r="AD31" s="31">
        <v>1.8771060126938339</v>
      </c>
      <c r="AE31" s="31">
        <v>2.3174148304862157</v>
      </c>
      <c r="AF31" s="31">
        <v>2.8040719448883205</v>
      </c>
      <c r="AG31" s="31">
        <v>3.3370773559001501</v>
      </c>
      <c r="AH31" s="31">
        <v>3.916431063521705</v>
      </c>
      <c r="AI31" s="31">
        <v>4.5421330677529834</v>
      </c>
      <c r="AJ31" s="31">
        <v>5.2141833685939858</v>
      </c>
      <c r="AK31" s="31">
        <v>5.9325819660447134</v>
      </c>
      <c r="AL31" s="31">
        <v>6.6973288601051664</v>
      </c>
      <c r="AM31" s="31">
        <v>7.508424050775341</v>
      </c>
      <c r="AN31" s="31">
        <v>8.3658675380552445</v>
      </c>
    </row>
    <row r="32" spans="1:40" x14ac:dyDescent="0.25">
      <c r="A32" t="s">
        <v>48</v>
      </c>
      <c r="B32">
        <f>B29/B30</f>
        <v>1</v>
      </c>
      <c r="Y32" s="12">
        <f t="shared" si="22"/>
        <v>0.21430706816241937</v>
      </c>
      <c r="Z32">
        <f t="shared" si="23"/>
        <v>5.091024242828669E-7</v>
      </c>
      <c r="AA32">
        <v>1.0202603469712683</v>
      </c>
      <c r="AB32">
        <v>1.3886876944886701</v>
      </c>
      <c r="AC32">
        <v>1.8137961723933653</v>
      </c>
      <c r="AD32">
        <v>2.2955857806853532</v>
      </c>
      <c r="AE32">
        <v>2.834056519364633</v>
      </c>
      <c r="AF32">
        <v>3.4292083884312059</v>
      </c>
      <c r="AG32">
        <v>4.0810413878850733</v>
      </c>
      <c r="AH32">
        <v>4.7895555177262308</v>
      </c>
      <c r="AI32">
        <v>5.5547507779546823</v>
      </c>
      <c r="AJ32">
        <v>6.3766271685704279</v>
      </c>
      <c r="AK32">
        <v>7.255184689573464</v>
      </c>
      <c r="AL32">
        <v>8.1904233409637932</v>
      </c>
      <c r="AM32">
        <v>9.1823431227414165</v>
      </c>
      <c r="AN32">
        <v>10.230944034906329</v>
      </c>
    </row>
    <row r="33" spans="1:40" x14ac:dyDescent="0.25">
      <c r="A33" t="s">
        <v>139</v>
      </c>
      <c r="B33">
        <f>EXP(23.1964-(3816.44/(293-46.13)))</f>
        <v>2291.7922484404248</v>
      </c>
      <c r="Y33" s="12">
        <f t="shared" si="22"/>
        <v>0.17912299080223876</v>
      </c>
      <c r="Z33">
        <f t="shared" si="23"/>
        <v>6.0910242428286689E-7</v>
      </c>
      <c r="AA33">
        <v>1.1999341712333049</v>
      </c>
      <c r="AB33">
        <v>1.633243733067554</v>
      </c>
      <c r="AC33">
        <v>2.133216304414765</v>
      </c>
      <c r="AD33">
        <v>2.6998518852749354</v>
      </c>
      <c r="AE33">
        <v>3.3331504756480692</v>
      </c>
      <c r="AF33">
        <v>4.0331120755341638</v>
      </c>
      <c r="AG33">
        <v>4.7997366849332197</v>
      </c>
      <c r="AH33">
        <v>5.6330243038452386</v>
      </c>
      <c r="AI33">
        <v>6.5329749322702195</v>
      </c>
      <c r="AJ33">
        <v>7.4995885702081599</v>
      </c>
      <c r="AK33">
        <v>8.5328652176590598</v>
      </c>
      <c r="AL33">
        <v>9.6328048746229253</v>
      </c>
      <c r="AM33">
        <v>10.799407541099756</v>
      </c>
      <c r="AN33">
        <v>12.03267321708954</v>
      </c>
    </row>
    <row r="34" spans="1:40" x14ac:dyDescent="0.25">
      <c r="A34" t="s">
        <v>140</v>
      </c>
      <c r="B34">
        <f>1-0.5*B31-10*B31^2</f>
        <v>1</v>
      </c>
      <c r="Y34" s="12">
        <f t="shared" si="22"/>
        <v>0.15386246641700763</v>
      </c>
      <c r="Z34">
        <f t="shared" si="23"/>
        <v>7.0910242428286689E-7</v>
      </c>
      <c r="AA34">
        <v>1.3736072819812322</v>
      </c>
      <c r="AB34">
        <v>1.8696321338077879</v>
      </c>
      <c r="AC34">
        <v>2.4419685012999679</v>
      </c>
      <c r="AD34">
        <v>3.0906163844577721</v>
      </c>
      <c r="AE34">
        <v>3.8155757832811998</v>
      </c>
      <c r="AF34">
        <v>4.6168466977702511</v>
      </c>
      <c r="AG34">
        <v>5.4944291279249287</v>
      </c>
      <c r="AH34">
        <v>6.4483230737452288</v>
      </c>
      <c r="AI34">
        <v>7.4785285352311552</v>
      </c>
      <c r="AJ34">
        <v>8.5850455123827043</v>
      </c>
      <c r="AK34">
        <v>9.7678740051998734</v>
      </c>
      <c r="AL34">
        <v>11.027014013682672</v>
      </c>
      <c r="AM34">
        <v>12.362465537831095</v>
      </c>
      <c r="AN34">
        <v>13.774228577645143</v>
      </c>
    </row>
    <row r="35" spans="1:40" x14ac:dyDescent="0.25">
      <c r="Y35" s="12">
        <f t="shared" si="22"/>
        <v>0.13484602773146287</v>
      </c>
      <c r="Z35">
        <f t="shared" si="23"/>
        <v>8.0910242428286688E-7</v>
      </c>
      <c r="AA35">
        <v>1.5415753578036497</v>
      </c>
      <c r="AB35">
        <v>2.0982553481216346</v>
      </c>
      <c r="AC35">
        <v>2.7405784138731555</v>
      </c>
      <c r="AD35">
        <v>3.4685445550582119</v>
      </c>
      <c r="AE35">
        <v>4.2821537716768052</v>
      </c>
      <c r="AF35">
        <v>5.1814060637289341</v>
      </c>
      <c r="AG35">
        <v>6.1663014312145989</v>
      </c>
      <c r="AH35">
        <v>7.2368398741338025</v>
      </c>
      <c r="AI35">
        <v>8.393021392486542</v>
      </c>
      <c r="AJ35">
        <v>9.6348459862728166</v>
      </c>
      <c r="AK35">
        <v>10.962313655492627</v>
      </c>
      <c r="AL35">
        <v>12.375424400145976</v>
      </c>
      <c r="AM35">
        <v>13.874178220232864</v>
      </c>
      <c r="AN35">
        <v>15.45857511575328</v>
      </c>
    </row>
    <row r="36" spans="1:40" x14ac:dyDescent="0.25">
      <c r="Y36" s="12">
        <f t="shared" si="22"/>
        <v>0.12001315256474726</v>
      </c>
      <c r="Z36">
        <f t="shared" si="23"/>
        <v>9.0910242428286688E-7</v>
      </c>
      <c r="AA36">
        <v>1.7041149655410053</v>
      </c>
      <c r="AB36">
        <v>2.3194898142085898</v>
      </c>
      <c r="AC36">
        <v>3.0295377165173427</v>
      </c>
      <c r="AD36">
        <v>3.8342586724672603</v>
      </c>
      <c r="AE36">
        <v>4.733652682058346</v>
      </c>
      <c r="AF36">
        <v>5.7277197452905995</v>
      </c>
      <c r="AG36">
        <v>6.8164598621640211</v>
      </c>
      <c r="AH36">
        <v>7.9998730326786092</v>
      </c>
      <c r="AI36">
        <v>9.2779592568343627</v>
      </c>
      <c r="AJ36">
        <v>10.650718534631286</v>
      </c>
      <c r="AK36">
        <v>12.118150866069371</v>
      </c>
      <c r="AL36">
        <v>13.680256251148627</v>
      </c>
      <c r="AM36">
        <v>15.337034689869055</v>
      </c>
      <c r="AN36">
        <v>17.088486182230643</v>
      </c>
    </row>
    <row r="37" spans="1:40" x14ac:dyDescent="0.25">
      <c r="Y37" s="12">
        <f t="shared" si="22"/>
        <v>0.10812009298261058</v>
      </c>
      <c r="Z37">
        <f t="shared" si="23"/>
        <v>1.0091024242828668E-6</v>
      </c>
      <c r="AA37">
        <v>1.8614850798852891</v>
      </c>
      <c r="AB37">
        <v>2.533688025399421</v>
      </c>
      <c r="AC37">
        <v>3.3093068086849584</v>
      </c>
      <c r="AD37">
        <v>4.1883414297418984</v>
      </c>
      <c r="AE37">
        <v>5.1707918885702444</v>
      </c>
      <c r="AF37">
        <v>6.2566581851699974</v>
      </c>
      <c r="AG37">
        <v>7.4459403195411564</v>
      </c>
      <c r="AH37">
        <v>8.7386382916837171</v>
      </c>
      <c r="AI37">
        <v>10.134752101597687</v>
      </c>
      <c r="AJ37">
        <v>11.63428174928306</v>
      </c>
      <c r="AK37">
        <v>13.237227234739837</v>
      </c>
      <c r="AL37">
        <v>14.94358855796802</v>
      </c>
      <c r="AM37">
        <v>16.753365718967611</v>
      </c>
      <c r="AN37">
        <v>18.666558717738603</v>
      </c>
    </row>
    <row r="38" spans="1:40" x14ac:dyDescent="0.25">
      <c r="Y38" s="12">
        <f t="shared" si="22"/>
        <v>9.837166122235004E-2</v>
      </c>
      <c r="Z38">
        <f t="shared" si="23"/>
        <v>1.1091024242828667E-6</v>
      </c>
      <c r="AA38">
        <v>2.0139284602589309</v>
      </c>
      <c r="AB38">
        <v>2.7411804042413239</v>
      </c>
      <c r="AC38">
        <v>3.5803172626825441</v>
      </c>
      <c r="AD38">
        <v>4.5313390355825955</v>
      </c>
      <c r="AE38">
        <v>5.5942457229414764</v>
      </c>
      <c r="AF38">
        <v>6.7690373247591866</v>
      </c>
      <c r="AG38">
        <v>8.0557138410357236</v>
      </c>
      <c r="AH38">
        <v>9.4542752717710989</v>
      </c>
      <c r="AI38">
        <v>10.964721616965299</v>
      </c>
      <c r="AJ38">
        <v>12.587052876618328</v>
      </c>
      <c r="AK38">
        <v>14.321269050730187</v>
      </c>
      <c r="AL38">
        <v>16.167370139300875</v>
      </c>
      <c r="AM38">
        <v>18.125356142330393</v>
      </c>
      <c r="AN38">
        <v>20.195227059818741</v>
      </c>
    </row>
    <row r="39" spans="1:40" x14ac:dyDescent="0.25">
      <c r="Y39" s="12">
        <f t="shared" si="22"/>
        <v>9.0235736651634257E-2</v>
      </c>
      <c r="Z39">
        <f t="shared" si="23"/>
        <v>1.2091024242828665E-6</v>
      </c>
      <c r="AA39">
        <v>2.1616729003702568</v>
      </c>
      <c r="AB39">
        <v>2.9422770032817378</v>
      </c>
      <c r="AC39">
        <v>3.8429740451026779</v>
      </c>
      <c r="AD39">
        <v>4.8637640258330768</v>
      </c>
      <c r="AE39">
        <v>6.0046469454729339</v>
      </c>
      <c r="AF39">
        <v>7.2656228040222501</v>
      </c>
      <c r="AG39">
        <v>8.6466916014810273</v>
      </c>
      <c r="AH39">
        <v>10.147853337849265</v>
      </c>
      <c r="AI39">
        <v>11.769108013126958</v>
      </c>
      <c r="AJ39">
        <v>13.510455627314109</v>
      </c>
      <c r="AK39">
        <v>15.371896180410724</v>
      </c>
      <c r="AL39">
        <v>17.353429672416791</v>
      </c>
      <c r="AM39">
        <v>19.455056103332325</v>
      </c>
      <c r="AN39">
        <v>21.67677547315731</v>
      </c>
    </row>
    <row r="40" spans="1:40" x14ac:dyDescent="0.25">
      <c r="Y40" s="12">
        <f t="shared" si="22"/>
        <v>8.3342789623362903E-2</v>
      </c>
      <c r="Z40">
        <f t="shared" si="23"/>
        <v>1.3091024242828664E-6</v>
      </c>
      <c r="AA40">
        <v>2.304932363973244</v>
      </c>
      <c r="AB40">
        <v>3.1372690509635808</v>
      </c>
      <c r="AC40">
        <v>4.0976575359524317</v>
      </c>
      <c r="AD40">
        <v>5.1860978189397979</v>
      </c>
      <c r="AE40">
        <v>6.4025898999256761</v>
      </c>
      <c r="AF40">
        <v>7.747133778910066</v>
      </c>
      <c r="AG40">
        <v>9.2197294558929759</v>
      </c>
      <c r="AH40">
        <v>10.820376930874394</v>
      </c>
      <c r="AI40">
        <v>12.549076203854325</v>
      </c>
      <c r="AJ40">
        <v>14.405827274832776</v>
      </c>
      <c r="AK40">
        <v>16.390630143809737</v>
      </c>
      <c r="AL40">
        <v>18.503484810785213</v>
      </c>
      <c r="AM40">
        <v>20.744391275759209</v>
      </c>
      <c r="AN40">
        <v>23.113349538731708</v>
      </c>
    </row>
    <row r="41" spans="1:40" x14ac:dyDescent="0.25">
      <c r="Y41" s="12">
        <f t="shared" si="22"/>
        <v>7.7428188371734347E-2</v>
      </c>
      <c r="Z41">
        <f t="shared" si="23"/>
        <v>1.4091024242828663E-6</v>
      </c>
      <c r="AA41">
        <v>2.4439080187412969</v>
      </c>
      <c r="AB41">
        <v>3.3264303588423219</v>
      </c>
      <c r="AC41">
        <v>4.3447253666511951</v>
      </c>
      <c r="AD41">
        <v>5.4987930421679199</v>
      </c>
      <c r="AE41">
        <v>6.7886333853924912</v>
      </c>
      <c r="AF41">
        <v>8.2142463963249153</v>
      </c>
      <c r="AG41">
        <v>9.7756320749651877</v>
      </c>
      <c r="AH41">
        <v>11.472790421313315</v>
      </c>
      <c r="AI41">
        <v>13.305721435369289</v>
      </c>
      <c r="AJ41">
        <v>15.274425117133111</v>
      </c>
      <c r="AK41">
        <v>17.378901466604784</v>
      </c>
      <c r="AL41">
        <v>19.619150483784313</v>
      </c>
      <c r="AM41">
        <v>21.99517216867169</v>
      </c>
      <c r="AN41">
        <v>24.506966521266911</v>
      </c>
    </row>
    <row r="42" spans="1:40" x14ac:dyDescent="0.25">
      <c r="Y42" s="12">
        <f t="shared" si="22"/>
        <v>7.2297443955328777E-2</v>
      </c>
      <c r="Z42">
        <f t="shared" si="23"/>
        <v>1.5091024242828662E-6</v>
      </c>
      <c r="AA42">
        <v>2.5787891787611845</v>
      </c>
      <c r="AB42">
        <v>3.5100186044249457</v>
      </c>
      <c r="AC42">
        <v>4.5845140955754404</v>
      </c>
      <c r="AD42">
        <v>5.8022756522126642</v>
      </c>
      <c r="AE42">
        <v>7.1633032743366236</v>
      </c>
      <c r="AF42">
        <v>8.6675969619473161</v>
      </c>
      <c r="AG42">
        <v>10.315156715044738</v>
      </c>
      <c r="AH42">
        <v>12.105982533628898</v>
      </c>
      <c r="AI42">
        <v>14.040074417699786</v>
      </c>
      <c r="AJ42">
        <v>16.117432367257411</v>
      </c>
      <c r="AK42">
        <v>18.338056382301765</v>
      </c>
      <c r="AL42">
        <v>20.701946462832854</v>
      </c>
      <c r="AM42">
        <v>23.209102608850678</v>
      </c>
      <c r="AN42">
        <v>25.859524820355226</v>
      </c>
    </row>
    <row r="43" spans="1:40" x14ac:dyDescent="0.25">
      <c r="Y43" s="12">
        <f t="shared" si="22"/>
        <v>6.7804414620198053E-2</v>
      </c>
      <c r="Z43">
        <f t="shared" si="23"/>
        <v>1.6091024242828661E-6</v>
      </c>
      <c r="AA43">
        <v>2.7097541649331438</v>
      </c>
      <c r="AB43">
        <v>3.6882765022701118</v>
      </c>
      <c r="AC43">
        <v>4.8173407376589203</v>
      </c>
      <c r="AD43">
        <v>6.0969468710995738</v>
      </c>
      <c r="AE43">
        <v>7.527094902592065</v>
      </c>
      <c r="AF43">
        <v>9.1077848321363977</v>
      </c>
      <c r="AG43">
        <v>10.839016659732575</v>
      </c>
      <c r="AH43">
        <v>12.720790385380592</v>
      </c>
      <c r="AI43">
        <v>14.753106009080454</v>
      </c>
      <c r="AJ43">
        <v>16.935963530832154</v>
      </c>
      <c r="AK43">
        <v>19.269362950635703</v>
      </c>
      <c r="AL43">
        <v>21.753304268491075</v>
      </c>
      <c r="AM43">
        <v>24.387787484398313</v>
      </c>
      <c r="AN43">
        <v>27.172812598357375</v>
      </c>
    </row>
    <row r="44" spans="1:40" x14ac:dyDescent="0.25">
      <c r="Y44" s="12">
        <f t="shared" si="22"/>
        <v>6.3837161771168341E-2</v>
      </c>
      <c r="Z44">
        <f t="shared" si="23"/>
        <v>1.709102424282866E-6</v>
      </c>
      <c r="AA44">
        <v>2.8369710915001605</v>
      </c>
      <c r="AB44">
        <v>3.8614328745418844</v>
      </c>
      <c r="AC44">
        <v>5.0435041626669515</v>
      </c>
      <c r="AD44">
        <v>6.3831849558753611</v>
      </c>
      <c r="AE44">
        <v>7.8804752541671128</v>
      </c>
      <c r="AF44">
        <v>9.535375057542204</v>
      </c>
      <c r="AG44">
        <v>11.347884366000642</v>
      </c>
      <c r="AH44">
        <v>13.318003179542419</v>
      </c>
      <c r="AI44">
        <v>15.445731498167547</v>
      </c>
      <c r="AJ44">
        <v>17.73106932187601</v>
      </c>
      <c r="AK44">
        <v>20.17401665066782</v>
      </c>
      <c r="AL44">
        <v>22.774573484542969</v>
      </c>
      <c r="AM44">
        <v>25.532739823501458</v>
      </c>
      <c r="AN44">
        <v>28.448515667543298</v>
      </c>
    </row>
    <row r="45" spans="1:40" x14ac:dyDescent="0.25">
      <c r="Y45" s="12">
        <f t="shared" si="22"/>
        <v>6.0308496897675971E-2</v>
      </c>
      <c r="Z45">
        <f t="shared" si="23"/>
        <v>1.8091024242828659E-6</v>
      </c>
      <c r="AA45">
        <v>2.9605985860013559</v>
      </c>
      <c r="AB45">
        <v>4.0297036309462912</v>
      </c>
      <c r="AC45">
        <v>5.2632863751135224</v>
      </c>
      <c r="AD45">
        <v>6.6613468185030529</v>
      </c>
      <c r="AE45">
        <v>8.2238849611148783</v>
      </c>
      <c r="AF45">
        <v>9.950900802949004</v>
      </c>
      <c r="AG45">
        <v>11.842394344005424</v>
      </c>
      <c r="AH45">
        <v>13.898365584284148</v>
      </c>
      <c r="AI45">
        <v>16.118814523785169</v>
      </c>
      <c r="AJ45">
        <v>18.50374116250849</v>
      </c>
      <c r="AK45">
        <v>21.053145500454104</v>
      </c>
      <c r="AL45">
        <v>23.76702753762201</v>
      </c>
      <c r="AM45">
        <v>26.645387274012229</v>
      </c>
      <c r="AN45">
        <v>29.688224709624734</v>
      </c>
    </row>
    <row r="46" spans="1:40" x14ac:dyDescent="0.25">
      <c r="Y46" s="12">
        <f t="shared" si="22"/>
        <v>5.714949944784925E-2</v>
      </c>
      <c r="Z46">
        <f t="shared" si="23"/>
        <v>1.9091024242828658E-6</v>
      </c>
      <c r="AA46">
        <v>3.0807864491325696</v>
      </c>
      <c r="AB46">
        <v>4.1932926668748864</v>
      </c>
      <c r="AC46">
        <v>5.476953687346791</v>
      </c>
      <c r="AD46">
        <v>6.9317695105482811</v>
      </c>
      <c r="AE46">
        <v>8.5577401364793619</v>
      </c>
      <c r="AF46">
        <v>10.354865565140026</v>
      </c>
      <c r="AG46">
        <v>12.323145796530278</v>
      </c>
      <c r="AH46">
        <v>14.462580830650124</v>
      </c>
      <c r="AI46">
        <v>16.773170667499556</v>
      </c>
      <c r="AJ46">
        <v>19.254915307078573</v>
      </c>
      <c r="AK46">
        <v>21.907814749387175</v>
      </c>
      <c r="AL46">
        <v>24.731868994425358</v>
      </c>
      <c r="AM46">
        <v>27.727078042193156</v>
      </c>
      <c r="AN46">
        <v>30.893441892690515</v>
      </c>
    </row>
    <row r="47" spans="1:40" x14ac:dyDescent="0.25">
      <c r="Y47" s="12">
        <f t="shared" si="22"/>
        <v>5.430497053000434E-2</v>
      </c>
      <c r="Z47">
        <f t="shared" si="23"/>
        <v>2.0091024242828657E-6</v>
      </c>
      <c r="AA47">
        <v>3.1976762602856175</v>
      </c>
      <c r="AB47">
        <v>4.3523926876109789</v>
      </c>
      <c r="AC47">
        <v>5.6847577960633213</v>
      </c>
      <c r="AD47">
        <v>7.1947715856426395</v>
      </c>
      <c r="AE47">
        <v>8.8824340563489379</v>
      </c>
      <c r="AF47">
        <v>10.747745208182215</v>
      </c>
      <c r="AG47">
        <v>12.79070504114247</v>
      </c>
      <c r="AH47">
        <v>15.011313555229711</v>
      </c>
      <c r="AI47">
        <v>17.409570750443923</v>
      </c>
      <c r="AJ47">
        <v>19.985476626785125</v>
      </c>
      <c r="AK47">
        <v>22.739031184253289</v>
      </c>
      <c r="AL47">
        <v>25.670234422848441</v>
      </c>
      <c r="AM47">
        <v>28.779086342570579</v>
      </c>
      <c r="AN47">
        <v>32.065586943419696</v>
      </c>
    </row>
    <row r="48" spans="1:40" x14ac:dyDescent="0.25">
      <c r="Y48" s="12">
        <f t="shared" si="22"/>
        <v>5.1730179950619889E-2</v>
      </c>
      <c r="Z48">
        <f t="shared" si="23"/>
        <v>2.1091024242828656E-6</v>
      </c>
      <c r="AA48">
        <v>3.3114019339127969</v>
      </c>
      <c r="AB48">
        <v>4.5071859656035276</v>
      </c>
      <c r="AC48">
        <v>5.8869367714005261</v>
      </c>
      <c r="AD48">
        <v>7.4506543513037924</v>
      </c>
      <c r="AE48">
        <v>9.1983387053133221</v>
      </c>
      <c r="AF48">
        <v>11.129989833429118</v>
      </c>
      <c r="AG48">
        <v>13.245607735651188</v>
      </c>
      <c r="AH48">
        <v>15.545192411979517</v>
      </c>
      <c r="AI48">
        <v>18.028743862414125</v>
      </c>
      <c r="AJ48">
        <v>20.696262086954984</v>
      </c>
      <c r="AK48">
        <v>23.547747085602111</v>
      </c>
      <c r="AL48">
        <v>26.583198858355512</v>
      </c>
      <c r="AM48">
        <v>29.80261740521518</v>
      </c>
      <c r="AN48">
        <v>33.206002726181111</v>
      </c>
    </row>
    <row r="49" spans="25:56" x14ac:dyDescent="0.25">
      <c r="Y49" s="12">
        <f t="shared" si="22"/>
        <v>4.9388496768256226E-2</v>
      </c>
      <c r="Z49">
        <f t="shared" si="23"/>
        <v>2.2091024242828654E-6</v>
      </c>
      <c r="AA49">
        <v>3.4220902313133648</v>
      </c>
      <c r="AB49">
        <v>4.6578450370654139</v>
      </c>
      <c r="AC49">
        <v>6.0837159667793159</v>
      </c>
      <c r="AD49">
        <v>7.6997030204550709</v>
      </c>
      <c r="AE49">
        <v>9.505806198092678</v>
      </c>
      <c r="AF49">
        <v>11.50202549969214</v>
      </c>
      <c r="AG49">
        <v>13.688360925253459</v>
      </c>
      <c r="AH49">
        <v>16.064812474776634</v>
      </c>
      <c r="AI49">
        <v>18.631380148261659</v>
      </c>
      <c r="AJ49">
        <v>21.388063945708545</v>
      </c>
      <c r="AK49">
        <v>24.334863867117271</v>
      </c>
      <c r="AL49">
        <v>27.471779912487854</v>
      </c>
      <c r="AM49">
        <v>30.798812081820305</v>
      </c>
      <c r="AN49">
        <v>34.315960375114585</v>
      </c>
    </row>
    <row r="50" spans="25:56" x14ac:dyDescent="0.25">
      <c r="Y50" s="12">
        <f t="shared" si="22"/>
        <v>4.7249635527244163E-2</v>
      </c>
      <c r="Z50">
        <f t="shared" si="23"/>
        <v>2.3091024242828653E-6</v>
      </c>
      <c r="AA50">
        <v>3.529861231954154</v>
      </c>
      <c r="AB50">
        <v>4.8045333434931541</v>
      </c>
      <c r="AC50">
        <v>6.2753088568073849</v>
      </c>
      <c r="AD50">
        <v>7.9421877718968457</v>
      </c>
      <c r="AE50">
        <v>9.8051700887615389</v>
      </c>
      <c r="AF50">
        <v>11.864255807401463</v>
      </c>
      <c r="AG50">
        <v>14.119444927816616</v>
      </c>
      <c r="AH50">
        <v>16.570737450007002</v>
      </c>
      <c r="AI50">
        <v>19.218133373972627</v>
      </c>
      <c r="AJ50">
        <v>22.061632699713474</v>
      </c>
      <c r="AK50">
        <v>25.101235427229547</v>
      </c>
      <c r="AL50">
        <v>28.336941556520859</v>
      </c>
      <c r="AM50">
        <v>31.768751087587408</v>
      </c>
      <c r="AN50">
        <v>35.396664020429178</v>
      </c>
    </row>
    <row r="51" spans="25:56" x14ac:dyDescent="0.25">
      <c r="Y51" s="12">
        <f t="shared" si="22"/>
        <v>4.5288339276367273E-2</v>
      </c>
      <c r="Z51">
        <f t="shared" si="23"/>
        <v>2.4091024242828652E-6</v>
      </c>
      <c r="AA51">
        <v>3.634828768008552</v>
      </c>
      <c r="AB51">
        <v>4.9474058231227502</v>
      </c>
      <c r="AC51">
        <v>6.461917809792979</v>
      </c>
      <c r="AD51">
        <v>8.1783647280192397</v>
      </c>
      <c r="AE51">
        <v>10.096746577801531</v>
      </c>
      <c r="AF51">
        <v>12.217063359139853</v>
      </c>
      <c r="AG51">
        <v>14.539315072034208</v>
      </c>
      <c r="AH51">
        <v>17.063501716484595</v>
      </c>
      <c r="AI51">
        <v>19.789623292491008</v>
      </c>
      <c r="AJ51">
        <v>22.717679800053453</v>
      </c>
      <c r="AK51">
        <v>25.847671239171934</v>
      </c>
      <c r="AL51">
        <v>29.179597609846439</v>
      </c>
      <c r="AM51">
        <v>32.71345891207698</v>
      </c>
      <c r="AN51">
        <v>36.449255145863546</v>
      </c>
    </row>
    <row r="52" spans="25:56" x14ac:dyDescent="0.25">
      <c r="Y52" s="12">
        <f t="shared" si="22"/>
        <v>4.3483377516413964E-2</v>
      </c>
      <c r="Z52">
        <f>Z51+0.0000001</f>
        <v>2.5091024242828651E-6</v>
      </c>
      <c r="AA52">
        <v>3.7371008254196938</v>
      </c>
      <c r="AB52">
        <v>5.0866094568212485</v>
      </c>
      <c r="AC52">
        <v>6.6437348007461194</v>
      </c>
      <c r="AD52">
        <v>8.4084768571943105</v>
      </c>
      <c r="AE52">
        <v>10.380835626165815</v>
      </c>
      <c r="AF52">
        <v>12.560811107660633</v>
      </c>
      <c r="AG52">
        <v>14.948403301678775</v>
      </c>
      <c r="AH52">
        <v>17.543612208220228</v>
      </c>
      <c r="AI52">
        <v>20.346437827285012</v>
      </c>
      <c r="AJ52">
        <v>23.3568801588731</v>
      </c>
      <c r="AK52">
        <v>26.574939202984496</v>
      </c>
      <c r="AL52">
        <v>30.000614959619213</v>
      </c>
      <c r="AM52">
        <v>33.633907428777263</v>
      </c>
      <c r="AN52">
        <v>37.474816610458618</v>
      </c>
    </row>
    <row r="53" spans="25:56" x14ac:dyDescent="0.25">
      <c r="Y53" s="12"/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</row>
    <row r="54" spans="25:56" x14ac:dyDescent="0.25">
      <c r="Y54" s="12"/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</row>
    <row r="55" spans="25:56" x14ac:dyDescent="0.25">
      <c r="Y55" s="12"/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</row>
    <row r="56" spans="25:56" x14ac:dyDescent="0.25">
      <c r="Y56" s="12"/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</row>
    <row r="57" spans="25:56" x14ac:dyDescent="0.25">
      <c r="Y57" s="12"/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</row>
    <row r="58" spans="25:56" x14ac:dyDescent="0.25">
      <c r="Y58" s="12"/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</row>
    <row r="59" spans="25:56" x14ac:dyDescent="0.25">
      <c r="Y59" s="12"/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BD59">
        <f>10^8/(4*10^7)</f>
        <v>2.5</v>
      </c>
    </row>
    <row r="60" spans="25:56" x14ac:dyDescent="0.25">
      <c r="Y60" s="12"/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</row>
    <row r="61" spans="25:56" x14ac:dyDescent="0.25">
      <c r="Y61" s="12"/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</row>
    <row r="62" spans="25:56" x14ac:dyDescent="0.25">
      <c r="Y62" s="12"/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</row>
    <row r="63" spans="25:56" x14ac:dyDescent="0.25">
      <c r="Y63" s="12"/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</row>
    <row r="64" spans="25:56" x14ac:dyDescent="0.25">
      <c r="Y64" s="12"/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</row>
    <row r="65" spans="19:61" x14ac:dyDescent="0.25">
      <c r="Y65" s="12"/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</row>
    <row r="66" spans="19:61" x14ac:dyDescent="0.25">
      <c r="Y66" s="12"/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</row>
    <row r="67" spans="19:61" x14ac:dyDescent="0.25">
      <c r="Y67" s="12"/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</row>
    <row r="68" spans="19:61" x14ac:dyDescent="0.25">
      <c r="Y68" s="12"/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</row>
    <row r="69" spans="19:61" x14ac:dyDescent="0.25">
      <c r="Y69" s="12"/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</row>
    <row r="70" spans="19:61" x14ac:dyDescent="0.25">
      <c r="Y70" s="12"/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</row>
    <row r="71" spans="19:61" x14ac:dyDescent="0.25">
      <c r="Y71" s="12"/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</row>
    <row r="72" spans="19:61" x14ac:dyDescent="0.25">
      <c r="Y72" s="12"/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</row>
    <row r="73" spans="19:61" x14ac:dyDescent="0.25">
      <c r="V73">
        <f>T75-AD75</f>
        <v>22.051044436378</v>
      </c>
      <c r="W73">
        <f>AD75-AN75</f>
        <v>4.4102088872755996</v>
      </c>
      <c r="Y73" s="12"/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</row>
    <row r="74" spans="19:61" x14ac:dyDescent="0.25">
      <c r="S74" t="s">
        <v>204</v>
      </c>
      <c r="Y74" s="12"/>
    </row>
    <row r="75" spans="19:61" x14ac:dyDescent="0.25">
      <c r="T75">
        <f t="shared" ref="T75:Z75" si="24">T101-T77</f>
        <v>33.076566654566996</v>
      </c>
      <c r="U75">
        <f t="shared" si="24"/>
        <v>27.563805545472505</v>
      </c>
      <c r="V75">
        <f t="shared" si="24"/>
        <v>23.626119038976434</v>
      </c>
      <c r="W75">
        <f t="shared" si="24"/>
        <v>20.672854159104379</v>
      </c>
      <c r="X75">
        <f t="shared" si="24"/>
        <v>18.375870363648332</v>
      </c>
      <c r="Y75">
        <f t="shared" si="24"/>
        <v>16.538283327283501</v>
      </c>
      <c r="Z75">
        <f t="shared" si="24"/>
        <v>15.034803024803185</v>
      </c>
      <c r="AA75">
        <f t="shared" ref="AA75:AB75" si="25">AA101-AA77</f>
        <v>13.781902772736252</v>
      </c>
      <c r="AB75">
        <f t="shared" si="25"/>
        <v>12.72175640560269</v>
      </c>
      <c r="AC75">
        <f>AC101-AC77</f>
        <v>11.813059519488217</v>
      </c>
      <c r="AD75">
        <f t="shared" ref="AD75:AN75" si="26">AD101-AD77</f>
        <v>11.025522218188998</v>
      </c>
      <c r="AE75">
        <f t="shared" si="26"/>
        <v>10.336427079552186</v>
      </c>
      <c r="AF75">
        <f t="shared" si="26"/>
        <v>9.7284019572255893</v>
      </c>
      <c r="AG75">
        <f t="shared" si="26"/>
        <v>9.1879351818241659</v>
      </c>
      <c r="AH75">
        <f t="shared" si="26"/>
        <v>8.7043596459386823</v>
      </c>
      <c r="AI75">
        <f t="shared" si="26"/>
        <v>8.269141663641749</v>
      </c>
      <c r="AJ75">
        <f t="shared" si="26"/>
        <v>7.8753730129921413</v>
      </c>
      <c r="AK75">
        <f t="shared" si="26"/>
        <v>7.5174015124015892</v>
      </c>
      <c r="AL75">
        <f t="shared" si="26"/>
        <v>7.1905579683841285</v>
      </c>
      <c r="AM75">
        <f t="shared" si="26"/>
        <v>6.8909513863681218</v>
      </c>
      <c r="AN75">
        <f t="shared" si="26"/>
        <v>6.6153133309133985</v>
      </c>
    </row>
    <row r="76" spans="19:61" x14ac:dyDescent="0.25">
      <c r="S76">
        <f>X11</f>
        <v>5.634515407483109</v>
      </c>
      <c r="T76">
        <v>1</v>
      </c>
      <c r="U76">
        <f>T76+0.2</f>
        <v>1.2</v>
      </c>
      <c r="V76">
        <f t="shared" ref="V76:AN76" si="27">U76+0.2</f>
        <v>1.4</v>
      </c>
      <c r="W76">
        <f t="shared" si="27"/>
        <v>1.5999999999999999</v>
      </c>
      <c r="X76">
        <f t="shared" si="27"/>
        <v>1.7999999999999998</v>
      </c>
      <c r="Y76">
        <f t="shared" si="27"/>
        <v>1.9999999999999998</v>
      </c>
      <c r="Z76">
        <f t="shared" si="27"/>
        <v>2.1999999999999997</v>
      </c>
      <c r="AA76">
        <f t="shared" si="27"/>
        <v>2.4</v>
      </c>
      <c r="AB76">
        <f t="shared" si="27"/>
        <v>2.6</v>
      </c>
      <c r="AC76">
        <f t="shared" si="27"/>
        <v>2.8000000000000003</v>
      </c>
      <c r="AD76">
        <f>AC76+0.2</f>
        <v>3.0000000000000004</v>
      </c>
      <c r="AE76">
        <f t="shared" si="27"/>
        <v>3.2000000000000006</v>
      </c>
      <c r="AF76">
        <f t="shared" si="27"/>
        <v>3.4000000000000008</v>
      </c>
      <c r="AG76">
        <f t="shared" si="27"/>
        <v>3.600000000000001</v>
      </c>
      <c r="AH76">
        <f>AG76+0.2</f>
        <v>3.8000000000000012</v>
      </c>
      <c r="AI76">
        <f t="shared" si="27"/>
        <v>4.0000000000000009</v>
      </c>
      <c r="AJ76">
        <f t="shared" si="27"/>
        <v>4.2000000000000011</v>
      </c>
      <c r="AK76">
        <f t="shared" si="27"/>
        <v>4.4000000000000012</v>
      </c>
      <c r="AL76">
        <f>AK76+0.2</f>
        <v>4.6000000000000014</v>
      </c>
      <c r="AM76">
        <f t="shared" si="27"/>
        <v>4.8000000000000016</v>
      </c>
      <c r="AN76">
        <f t="shared" si="27"/>
        <v>5.0000000000000018</v>
      </c>
      <c r="BC76" t="s">
        <v>205</v>
      </c>
      <c r="BI76" t="s">
        <v>205</v>
      </c>
    </row>
    <row r="77" spans="19:61" x14ac:dyDescent="0.25">
      <c r="S77">
        <v>1.091024242828669E-7</v>
      </c>
      <c r="T77">
        <f t="dataTable" ref="T77:AN122" dt2D="1" dtr="1" r1="R11" r2="P11" ca="1"/>
        <v>2.2182744743967713</v>
      </c>
      <c r="U77">
        <v>1.8485620619973093</v>
      </c>
      <c r="V77">
        <v>1.5844817674262655</v>
      </c>
      <c r="W77">
        <v>1.3864215464979823</v>
      </c>
      <c r="X77">
        <v>1.2323747079982061</v>
      </c>
      <c r="Y77">
        <v>1.1091372371983859</v>
      </c>
      <c r="Z77">
        <v>1.0083065792712598</v>
      </c>
      <c r="AA77">
        <v>0.92428103099865466</v>
      </c>
      <c r="AB77">
        <v>0.85318249015260428</v>
      </c>
      <c r="AC77">
        <v>0.79224088371313273</v>
      </c>
      <c r="AD77">
        <v>0.73942482479892357</v>
      </c>
      <c r="AE77">
        <v>0.69321077324899116</v>
      </c>
      <c r="AF77">
        <v>0.65243366894022681</v>
      </c>
      <c r="AG77">
        <v>0.61618735399910296</v>
      </c>
      <c r="AH77">
        <v>0.58375644063072896</v>
      </c>
      <c r="AI77">
        <v>0.55456861859919271</v>
      </c>
      <c r="AJ77">
        <v>0.5281605891420883</v>
      </c>
      <c r="AK77">
        <v>0.50415328963562966</v>
      </c>
      <c r="AL77">
        <v>0.48223358139060229</v>
      </c>
      <c r="AM77">
        <v>0.46214051549932733</v>
      </c>
      <c r="AN77">
        <v>0.44365489487935411</v>
      </c>
    </row>
    <row r="78" spans="19:61" x14ac:dyDescent="0.25">
      <c r="S78">
        <f>S77+0.0000001</f>
        <v>2.0910242428286691E-7</v>
      </c>
      <c r="T78" s="31">
        <v>4.1740153636378903</v>
      </c>
      <c r="U78" s="31">
        <v>3.4783461363649097</v>
      </c>
      <c r="V78" s="31">
        <v>2.9814395454556362</v>
      </c>
      <c r="W78" s="31">
        <v>2.6087596022736812</v>
      </c>
      <c r="X78" s="31">
        <v>2.3188974242432727</v>
      </c>
      <c r="Y78" s="31">
        <v>2.0870076818189451</v>
      </c>
      <c r="Z78" s="31">
        <v>1.8972797107444959</v>
      </c>
      <c r="AA78" s="31">
        <v>1.7391730681824549</v>
      </c>
      <c r="AB78" s="31">
        <v>1.605390524476112</v>
      </c>
      <c r="AC78" s="31">
        <v>1.4907197727278181</v>
      </c>
      <c r="AD78" s="31">
        <v>1.3913384545459635</v>
      </c>
      <c r="AE78" s="31">
        <v>1.3043798011368406</v>
      </c>
      <c r="AF78" s="31">
        <v>1.2276515775405559</v>
      </c>
      <c r="AG78" s="31">
        <v>1.1594487121216364</v>
      </c>
      <c r="AH78" s="31">
        <v>1.0984250956941812</v>
      </c>
      <c r="AI78" s="31">
        <v>1.0435038409094721</v>
      </c>
      <c r="AJ78" s="31">
        <v>0.99381318181854539</v>
      </c>
      <c r="AK78" s="31">
        <v>0.94863985537224782</v>
      </c>
      <c r="AL78" s="31">
        <v>0.90739464426910654</v>
      </c>
      <c r="AM78" s="31">
        <v>0.86958653409122699</v>
      </c>
      <c r="AN78" s="31">
        <v>0.83480307272757792</v>
      </c>
    </row>
    <row r="79" spans="19:61" x14ac:dyDescent="0.25">
      <c r="S79">
        <f t="shared" ref="S79:S101" si="28">S78+0.0000001</f>
        <v>3.091024242828669E-7</v>
      </c>
      <c r="T79" s="31">
        <v>6.0597635708527493</v>
      </c>
      <c r="U79" s="31">
        <v>5.049802975710624</v>
      </c>
      <c r="V79" s="31">
        <v>4.3284025506091073</v>
      </c>
      <c r="W79" s="31">
        <v>3.7873522317829678</v>
      </c>
      <c r="X79" s="31">
        <v>3.3665353171404164</v>
      </c>
      <c r="Y79" s="31">
        <v>3.0298817854263755</v>
      </c>
      <c r="Z79" s="31">
        <v>2.7544379867512494</v>
      </c>
      <c r="AA79" s="31">
        <v>2.524901487855312</v>
      </c>
      <c r="AB79" s="31">
        <v>2.3306782964818265</v>
      </c>
      <c r="AC79" s="31">
        <v>2.1642012753045532</v>
      </c>
      <c r="AD79" s="31">
        <v>2.0199211902842489</v>
      </c>
      <c r="AE79" s="31">
        <v>1.8936761158914839</v>
      </c>
      <c r="AF79" s="31">
        <v>1.7822834031919847</v>
      </c>
      <c r="AG79" s="31">
        <v>1.6832676585702073</v>
      </c>
      <c r="AH79" s="31">
        <v>1.5946746239086176</v>
      </c>
      <c r="AI79" s="31">
        <v>1.5149408927131869</v>
      </c>
      <c r="AJ79" s="31">
        <v>1.4428008502030352</v>
      </c>
      <c r="AK79" s="31">
        <v>1.3772189933756247</v>
      </c>
      <c r="AL79" s="31">
        <v>1.3173399067071192</v>
      </c>
      <c r="AM79" s="31">
        <v>1.2624507439276555</v>
      </c>
      <c r="AN79" s="31">
        <v>1.2119527141705491</v>
      </c>
    </row>
    <row r="80" spans="19:61" x14ac:dyDescent="0.25">
      <c r="S80">
        <f t="shared" si="28"/>
        <v>4.091024242828669E-7</v>
      </c>
      <c r="T80" s="31">
        <v>7.8792104236531308</v>
      </c>
      <c r="U80" s="31">
        <v>6.5660086863776108</v>
      </c>
      <c r="V80" s="31">
        <v>5.6280074454665243</v>
      </c>
      <c r="W80" s="31">
        <v>4.9245065147832072</v>
      </c>
      <c r="X80" s="31">
        <v>4.3773391242517405</v>
      </c>
      <c r="Y80" s="31">
        <v>3.9396052118265663</v>
      </c>
      <c r="Z80" s="31">
        <v>3.5814592834786962</v>
      </c>
      <c r="AA80" s="31">
        <v>3.2830043431888054</v>
      </c>
      <c r="AB80" s="31">
        <v>3.0304655475588964</v>
      </c>
      <c r="AC80" s="31">
        <v>2.8140037227332613</v>
      </c>
      <c r="AD80" s="31">
        <v>2.6264034745510436</v>
      </c>
      <c r="AE80" s="31">
        <v>2.4622532573916036</v>
      </c>
      <c r="AF80" s="31">
        <v>2.3174148304862157</v>
      </c>
      <c r="AG80" s="31">
        <v>2.1886695621258694</v>
      </c>
      <c r="AH80" s="31">
        <v>2.0734764272771389</v>
      </c>
      <c r="AI80" s="31">
        <v>1.9698026059132825</v>
      </c>
      <c r="AJ80" s="31">
        <v>1.8760024818221743</v>
      </c>
      <c r="AK80" s="31">
        <v>1.7907296417393477</v>
      </c>
      <c r="AL80" s="31">
        <v>1.7128718312289415</v>
      </c>
      <c r="AM80" s="31">
        <v>1.6415021715944016</v>
      </c>
      <c r="AN80" s="31">
        <v>1.575842084730626</v>
      </c>
    </row>
    <row r="81" spans="19:55" x14ac:dyDescent="0.25">
      <c r="S81">
        <f t="shared" si="28"/>
        <v>5.091024242828669E-7</v>
      </c>
      <c r="T81">
        <v>9.6357921658397547</v>
      </c>
      <c r="U81">
        <v>8.0298268048664614</v>
      </c>
      <c r="V81">
        <v>6.882708689885539</v>
      </c>
      <c r="W81">
        <v>6.0223701036498465</v>
      </c>
      <c r="X81">
        <v>5.3532178699109743</v>
      </c>
      <c r="Y81">
        <v>4.8178960829198783</v>
      </c>
      <c r="Z81">
        <v>4.3799055299271599</v>
      </c>
      <c r="AA81">
        <v>4.0149134024332307</v>
      </c>
      <c r="AB81">
        <v>3.7060739099383664</v>
      </c>
      <c r="AC81">
        <v>3.441354344942769</v>
      </c>
      <c r="AD81">
        <v>3.2119307219465836</v>
      </c>
      <c r="AE81">
        <v>3.0111850518249228</v>
      </c>
      <c r="AF81">
        <v>2.8340565193646325</v>
      </c>
      <c r="AG81">
        <v>2.6766089349554858</v>
      </c>
      <c r="AH81">
        <v>2.535734780484145</v>
      </c>
      <c r="AI81">
        <v>2.4089480414599382</v>
      </c>
      <c r="AJ81">
        <v>2.2942362299618453</v>
      </c>
      <c r="AK81">
        <v>2.1899527649635799</v>
      </c>
      <c r="AL81">
        <v>2.0947374273564674</v>
      </c>
      <c r="AM81">
        <v>2.0074567012166145</v>
      </c>
      <c r="AN81">
        <v>1.9271584331679497</v>
      </c>
    </row>
    <row r="82" spans="19:55" x14ac:dyDescent="0.25">
      <c r="S82">
        <f t="shared" si="28"/>
        <v>6.0910242428286689E-7</v>
      </c>
      <c r="T82">
        <v>11.332711617203437</v>
      </c>
      <c r="U82">
        <v>9.4439263476695317</v>
      </c>
      <c r="V82">
        <v>8.0947940122881707</v>
      </c>
      <c r="W82">
        <v>7.0829447607521487</v>
      </c>
      <c r="X82">
        <v>6.295950898446355</v>
      </c>
      <c r="Y82">
        <v>5.6663558086017201</v>
      </c>
      <c r="Z82">
        <v>5.1512325532742889</v>
      </c>
      <c r="AA82">
        <v>4.7219631738347658</v>
      </c>
      <c r="AB82">
        <v>4.3587352373859369</v>
      </c>
      <c r="AC82">
        <v>4.0473970061440854</v>
      </c>
      <c r="AD82">
        <v>3.7775705390678116</v>
      </c>
      <c r="AE82">
        <v>3.5414723803760735</v>
      </c>
      <c r="AF82">
        <v>3.3331504756480692</v>
      </c>
      <c r="AG82">
        <v>3.1479754492231766</v>
      </c>
      <c r="AH82">
        <v>2.9822925308430093</v>
      </c>
      <c r="AI82">
        <v>2.8331779043008587</v>
      </c>
      <c r="AJ82">
        <v>2.6982646707627223</v>
      </c>
      <c r="AK82">
        <v>2.5756162766371435</v>
      </c>
      <c r="AL82">
        <v>2.463632960261616</v>
      </c>
      <c r="AM82">
        <v>2.3609815869173825</v>
      </c>
      <c r="AN82">
        <v>2.266542323440687</v>
      </c>
    </row>
    <row r="83" spans="19:55" x14ac:dyDescent="0.25">
      <c r="S83">
        <f t="shared" si="28"/>
        <v>7.0910242428286689E-7</v>
      </c>
      <c r="T83">
        <v>12.97295766315608</v>
      </c>
      <c r="U83">
        <v>10.810798052630069</v>
      </c>
      <c r="V83">
        <v>9.2663983308257762</v>
      </c>
      <c r="W83">
        <v>8.108098539472552</v>
      </c>
      <c r="X83">
        <v>7.2071987017533798</v>
      </c>
      <c r="Y83">
        <v>6.4864788315780419</v>
      </c>
      <c r="Z83">
        <v>5.89679893779822</v>
      </c>
      <c r="AA83">
        <v>5.4053990263150347</v>
      </c>
      <c r="AB83">
        <v>4.9895991012138774</v>
      </c>
      <c r="AC83">
        <v>4.6331991654128872</v>
      </c>
      <c r="AD83">
        <v>4.3243192210520265</v>
      </c>
      <c r="AE83">
        <v>4.0540492697362742</v>
      </c>
      <c r="AF83">
        <v>3.8155757832811998</v>
      </c>
      <c r="AG83">
        <v>3.603599350876689</v>
      </c>
      <c r="AH83">
        <v>3.4139362271463369</v>
      </c>
      <c r="AI83">
        <v>3.2432394157890192</v>
      </c>
      <c r="AJ83">
        <v>3.0887994436085906</v>
      </c>
      <c r="AK83">
        <v>2.9483994688991086</v>
      </c>
      <c r="AL83">
        <v>2.8202081876426264</v>
      </c>
      <c r="AM83">
        <v>2.702699513157516</v>
      </c>
      <c r="AN83">
        <v>2.5945915326312154</v>
      </c>
    </row>
    <row r="84" spans="19:55" x14ac:dyDescent="0.25">
      <c r="S84">
        <f t="shared" si="28"/>
        <v>8.0910242428286688E-7</v>
      </c>
      <c r="T84">
        <v>14.559322823701139</v>
      </c>
      <c r="U84">
        <v>12.132769019750953</v>
      </c>
      <c r="V84">
        <v>10.39951630264367</v>
      </c>
      <c r="W84">
        <v>9.0995767648132109</v>
      </c>
      <c r="X84">
        <v>8.0885126798339684</v>
      </c>
      <c r="Y84">
        <v>7.2796614118505714</v>
      </c>
      <c r="Z84">
        <v>6.617874010773245</v>
      </c>
      <c r="AA84">
        <v>6.0663845098754763</v>
      </c>
      <c r="AB84">
        <v>5.5997395475773608</v>
      </c>
      <c r="AC84">
        <v>5.1997581513218361</v>
      </c>
      <c r="AD84">
        <v>4.8531076079003803</v>
      </c>
      <c r="AE84">
        <v>4.5497883824066054</v>
      </c>
      <c r="AF84">
        <v>4.2821537716768052</v>
      </c>
      <c r="AG84">
        <v>4.0442563399169833</v>
      </c>
      <c r="AH84">
        <v>3.8314007430792456</v>
      </c>
      <c r="AI84">
        <v>3.6398307059252848</v>
      </c>
      <c r="AJ84">
        <v>3.4665054342145556</v>
      </c>
      <c r="AK84">
        <v>3.3089370053866221</v>
      </c>
      <c r="AL84">
        <v>3.1650701790654638</v>
      </c>
      <c r="AM84">
        <v>3.0331922549377364</v>
      </c>
      <c r="AN84">
        <v>2.9118645647402266</v>
      </c>
    </row>
    <row r="85" spans="19:55" x14ac:dyDescent="0.25">
      <c r="S85">
        <f t="shared" si="28"/>
        <v>9.0910242428286688E-7</v>
      </c>
      <c r="T85">
        <v>16.094419118998381</v>
      </c>
      <c r="U85">
        <v>13.412015932498651</v>
      </c>
      <c r="V85">
        <v>11.496013656427419</v>
      </c>
      <c r="W85">
        <v>10.059011949373987</v>
      </c>
      <c r="X85">
        <v>8.9413439549991036</v>
      </c>
      <c r="Y85">
        <v>8.0472095594991924</v>
      </c>
      <c r="Z85">
        <v>7.3156450540901732</v>
      </c>
      <c r="AA85">
        <v>6.7060079662493255</v>
      </c>
      <c r="AB85">
        <v>6.1901611996147601</v>
      </c>
      <c r="AC85">
        <v>5.7480068282137076</v>
      </c>
      <c r="AD85">
        <v>5.3648063729994595</v>
      </c>
      <c r="AE85">
        <v>5.0295059746869937</v>
      </c>
      <c r="AF85">
        <v>4.733652682058346</v>
      </c>
      <c r="AG85">
        <v>4.4706719774995491</v>
      </c>
      <c r="AH85">
        <v>4.2353734523679938</v>
      </c>
      <c r="AI85">
        <v>4.0236047797495935</v>
      </c>
      <c r="AJ85">
        <v>3.8320045521424699</v>
      </c>
      <c r="AK85">
        <v>3.6578225270450857</v>
      </c>
      <c r="AL85">
        <v>3.4987867649996467</v>
      </c>
      <c r="AM85">
        <v>3.3530039831246614</v>
      </c>
      <c r="AN85">
        <v>3.2188838237996751</v>
      </c>
    </row>
    <row r="86" spans="19:55" x14ac:dyDescent="0.25">
      <c r="S86">
        <f t="shared" si="28"/>
        <v>1.0091024242828668E-6</v>
      </c>
      <c r="T86">
        <v>17.580692421138835</v>
      </c>
      <c r="U86">
        <v>14.650577017615699</v>
      </c>
      <c r="V86">
        <v>12.557637443670599</v>
      </c>
      <c r="W86">
        <v>10.987932763211774</v>
      </c>
      <c r="X86">
        <v>9.7670513450771352</v>
      </c>
      <c r="Y86">
        <v>8.7903462105694192</v>
      </c>
      <c r="Z86">
        <v>7.9912238277903818</v>
      </c>
      <c r="AA86">
        <v>7.3252885088078497</v>
      </c>
      <c r="AB86">
        <v>6.7618047773610916</v>
      </c>
      <c r="AC86">
        <v>6.2788187218352993</v>
      </c>
      <c r="AD86">
        <v>5.8602308070462801</v>
      </c>
      <c r="AE86">
        <v>5.4939663816058859</v>
      </c>
      <c r="AF86">
        <v>5.1707918885702453</v>
      </c>
      <c r="AG86">
        <v>4.883525672538565</v>
      </c>
      <c r="AH86">
        <v>4.6264980055628504</v>
      </c>
      <c r="AI86">
        <v>4.3951731052847078</v>
      </c>
      <c r="AJ86">
        <v>4.1858791478901995</v>
      </c>
      <c r="AK86">
        <v>3.99561191389519</v>
      </c>
      <c r="AL86">
        <v>3.8218896567693119</v>
      </c>
      <c r="AM86">
        <v>3.6626442544039235</v>
      </c>
      <c r="AN86">
        <v>3.5161384842277661</v>
      </c>
    </row>
    <row r="87" spans="19:55" x14ac:dyDescent="0.25">
      <c r="S87">
        <f t="shared" si="28"/>
        <v>1.1091024242828667E-6</v>
      </c>
      <c r="T87">
        <v>19.020435458001025</v>
      </c>
      <c r="U87">
        <v>15.850362881667518</v>
      </c>
      <c r="V87">
        <v>13.586025327143586</v>
      </c>
      <c r="W87">
        <v>11.887772161250638</v>
      </c>
      <c r="X87">
        <v>10.566908587778347</v>
      </c>
      <c r="Y87">
        <v>9.5102177290005123</v>
      </c>
      <c r="Z87">
        <v>8.6456524809095558</v>
      </c>
      <c r="AA87">
        <v>7.9251814408337591</v>
      </c>
      <c r="AB87">
        <v>7.3155520992311596</v>
      </c>
      <c r="AC87">
        <v>6.7930126635717913</v>
      </c>
      <c r="AD87">
        <v>6.340145152667005</v>
      </c>
      <c r="AE87">
        <v>5.943886080625318</v>
      </c>
      <c r="AF87">
        <v>5.5942457229414764</v>
      </c>
      <c r="AG87">
        <v>5.2834542938891715</v>
      </c>
      <c r="AH87">
        <v>5.0053777521055309</v>
      </c>
      <c r="AI87">
        <v>4.7551088645002553</v>
      </c>
      <c r="AJ87">
        <v>4.5286751090478603</v>
      </c>
      <c r="AK87">
        <v>4.3228262404547779</v>
      </c>
      <c r="AL87">
        <v>4.134877273478482</v>
      </c>
      <c r="AM87">
        <v>3.9625907204168782</v>
      </c>
      <c r="AN87">
        <v>3.8040870916002025</v>
      </c>
    </row>
    <row r="88" spans="19:55" x14ac:dyDescent="0.25">
      <c r="S88">
        <f t="shared" si="28"/>
        <v>1.2091024242828665E-6</v>
      </c>
      <c r="T88">
        <v>20.41579961460798</v>
      </c>
      <c r="U88">
        <v>17.013166345506654</v>
      </c>
      <c r="V88">
        <v>14.582714010434273</v>
      </c>
      <c r="W88">
        <v>12.759874759129989</v>
      </c>
      <c r="X88">
        <v>11.342110897004439</v>
      </c>
      <c r="Y88">
        <v>10.207899807303992</v>
      </c>
      <c r="Z88">
        <v>9.2799089157309034</v>
      </c>
      <c r="AA88">
        <v>8.5065831727533272</v>
      </c>
      <c r="AB88">
        <v>7.8522306210030699</v>
      </c>
      <c r="AC88">
        <v>7.2913570052171339</v>
      </c>
      <c r="AD88">
        <v>6.8052665382026589</v>
      </c>
      <c r="AE88">
        <v>6.3799373795649927</v>
      </c>
      <c r="AF88">
        <v>6.0046469454729339</v>
      </c>
      <c r="AG88">
        <v>5.6710554485022167</v>
      </c>
      <c r="AH88">
        <v>5.3725788459494686</v>
      </c>
      <c r="AI88">
        <v>5.1039499036519942</v>
      </c>
      <c r="AJ88">
        <v>4.8609046701447562</v>
      </c>
      <c r="AK88">
        <v>4.6399544578654499</v>
      </c>
      <c r="AL88">
        <v>4.4382173075234723</v>
      </c>
      <c r="AM88">
        <v>4.2532915863766609</v>
      </c>
      <c r="AN88">
        <v>4.0831599229215945</v>
      </c>
    </row>
    <row r="89" spans="19:55" x14ac:dyDescent="0.25">
      <c r="S89">
        <f t="shared" si="28"/>
        <v>1.3091024242828664E-6</v>
      </c>
      <c r="T89">
        <v>21.768805659747297</v>
      </c>
      <c r="U89">
        <v>18.140671383122751</v>
      </c>
      <c r="V89">
        <v>15.549146899819503</v>
      </c>
      <c r="W89">
        <v>13.605503537342065</v>
      </c>
      <c r="X89">
        <v>12.093780922081836</v>
      </c>
      <c r="Y89">
        <v>10.884402829873649</v>
      </c>
      <c r="Z89">
        <v>9.8949116635214995</v>
      </c>
      <c r="AA89">
        <v>9.0703356915613753</v>
      </c>
      <c r="AB89">
        <v>8.3726175614412686</v>
      </c>
      <c r="AC89">
        <v>7.7745734499097496</v>
      </c>
      <c r="AD89">
        <v>7.2562685532490967</v>
      </c>
      <c r="AE89">
        <v>6.8027517686710297</v>
      </c>
      <c r="AF89">
        <v>6.4025898999256752</v>
      </c>
      <c r="AG89">
        <v>6.046890461040916</v>
      </c>
      <c r="AH89">
        <v>5.7286330683545508</v>
      </c>
      <c r="AI89">
        <v>5.4422014149368234</v>
      </c>
      <c r="AJ89">
        <v>5.1830489666064974</v>
      </c>
      <c r="AK89">
        <v>4.947455831760748</v>
      </c>
      <c r="AL89">
        <v>4.7323490564668012</v>
      </c>
      <c r="AM89">
        <v>4.5351678457806859</v>
      </c>
      <c r="AN89">
        <v>4.353761131949458</v>
      </c>
      <c r="BC89">
        <f>(2*10^8)/(4*10^7)</f>
        <v>5</v>
      </c>
    </row>
    <row r="90" spans="19:55" x14ac:dyDescent="0.25">
      <c r="S90">
        <f t="shared" si="28"/>
        <v>1.4091024242828663E-6</v>
      </c>
      <c r="T90">
        <v>23.081353510334473</v>
      </c>
      <c r="U90">
        <v>19.234461258612065</v>
      </c>
      <c r="V90">
        <v>16.486681078810339</v>
      </c>
      <c r="W90">
        <v>14.425845943959045</v>
      </c>
      <c r="X90">
        <v>12.822974172408044</v>
      </c>
      <c r="Y90">
        <v>11.540676755167238</v>
      </c>
      <c r="Z90">
        <v>10.491524322879307</v>
      </c>
      <c r="AA90">
        <v>9.6172306293060323</v>
      </c>
      <c r="AB90">
        <v>8.877443657820951</v>
      </c>
      <c r="AC90">
        <v>8.2433405394051675</v>
      </c>
      <c r="AD90">
        <v>7.6937845034448209</v>
      </c>
      <c r="AE90">
        <v>7.2129229719795216</v>
      </c>
      <c r="AF90">
        <v>6.7886333853924903</v>
      </c>
      <c r="AG90">
        <v>6.4114870862040192</v>
      </c>
      <c r="AH90">
        <v>6.0740403974564376</v>
      </c>
      <c r="AI90">
        <v>5.7703383775836166</v>
      </c>
      <c r="AJ90">
        <v>5.495560359603445</v>
      </c>
      <c r="AK90">
        <v>5.2457621614396528</v>
      </c>
      <c r="AL90">
        <v>5.0176855457248841</v>
      </c>
      <c r="AM90">
        <v>4.8086153146530135</v>
      </c>
      <c r="AN90">
        <v>4.6162707020668918</v>
      </c>
    </row>
    <row r="91" spans="19:55" x14ac:dyDescent="0.25">
      <c r="S91">
        <f t="shared" si="28"/>
        <v>1.5091024242828662E-6</v>
      </c>
      <c r="T91">
        <v>24.355231132744525</v>
      </c>
      <c r="U91">
        <v>20.296025943953772</v>
      </c>
      <c r="V91">
        <v>17.39659366624609</v>
      </c>
      <c r="W91">
        <v>15.222019457965327</v>
      </c>
      <c r="X91">
        <v>13.530683962635848</v>
      </c>
      <c r="Y91">
        <v>12.177615566372262</v>
      </c>
      <c r="Z91">
        <v>11.070559605792967</v>
      </c>
      <c r="AA91">
        <v>10.148012971976886</v>
      </c>
      <c r="AB91">
        <v>9.3673965895171207</v>
      </c>
      <c r="AC91">
        <v>8.6982968331230435</v>
      </c>
      <c r="AD91">
        <v>8.1184103775815064</v>
      </c>
      <c r="AE91">
        <v>7.6110097289826628</v>
      </c>
      <c r="AF91">
        <v>7.1633032743366218</v>
      </c>
      <c r="AG91">
        <v>6.7653419813179223</v>
      </c>
      <c r="AH91">
        <v>6.409271350722241</v>
      </c>
      <c r="AI91">
        <v>6.0888077831861276</v>
      </c>
      <c r="AJ91">
        <v>5.7988645554153608</v>
      </c>
      <c r="AK91">
        <v>5.5352798028964809</v>
      </c>
      <c r="AL91">
        <v>5.2946154636401133</v>
      </c>
      <c r="AM91">
        <v>5.0740064859884404</v>
      </c>
      <c r="AN91">
        <v>4.871046226548903</v>
      </c>
    </row>
    <row r="92" spans="19:55" x14ac:dyDescent="0.25">
      <c r="S92">
        <f t="shared" si="28"/>
        <v>1.6091024242828661E-6</v>
      </c>
      <c r="T92">
        <v>25.592122668813023</v>
      </c>
      <c r="U92">
        <v>21.326768890677521</v>
      </c>
      <c r="V92">
        <v>18.280087620580737</v>
      </c>
      <c r="W92">
        <v>15.995076668008142</v>
      </c>
      <c r="X92">
        <v>14.217845927118352</v>
      </c>
      <c r="Y92">
        <v>12.796061334406511</v>
      </c>
      <c r="Z92">
        <v>11.632783031278649</v>
      </c>
      <c r="AA92">
        <v>10.66338444533876</v>
      </c>
      <c r="AB92">
        <v>9.8431241033896253</v>
      </c>
      <c r="AC92">
        <v>9.1400438102903649</v>
      </c>
      <c r="AD92">
        <v>8.5307075562710057</v>
      </c>
      <c r="AE92">
        <v>7.9975383340040693</v>
      </c>
      <c r="AF92">
        <v>7.5270949025920633</v>
      </c>
      <c r="AG92">
        <v>7.1089229635591717</v>
      </c>
      <c r="AH92">
        <v>6.734769123371847</v>
      </c>
      <c r="AI92">
        <v>6.398030667203253</v>
      </c>
      <c r="AJ92">
        <v>6.0933625401935743</v>
      </c>
      <c r="AK92">
        <v>5.8163915156393227</v>
      </c>
      <c r="AL92">
        <v>5.5635049280028293</v>
      </c>
      <c r="AM92">
        <v>5.3316922226693784</v>
      </c>
      <c r="AN92">
        <v>5.1184245337626031</v>
      </c>
    </row>
    <row r="93" spans="19:55" x14ac:dyDescent="0.25">
      <c r="S93">
        <f t="shared" si="28"/>
        <v>1.709102424282866E-6</v>
      </c>
      <c r="T93">
        <v>26.793615864168181</v>
      </c>
      <c r="U93">
        <v>22.328013220140161</v>
      </c>
      <c r="V93">
        <v>19.13829704583442</v>
      </c>
      <c r="W93">
        <v>16.746009915105112</v>
      </c>
      <c r="X93">
        <v>14.885342146760104</v>
      </c>
      <c r="Y93">
        <v>13.396807932084096</v>
      </c>
      <c r="Z93">
        <v>12.178916301894631</v>
      </c>
      <c r="AA93">
        <v>11.16400661007008</v>
      </c>
      <c r="AB93">
        <v>10.305236870833918</v>
      </c>
      <c r="AC93">
        <v>9.5691485229172102</v>
      </c>
      <c r="AD93">
        <v>8.9312052880560611</v>
      </c>
      <c r="AE93">
        <v>8.373004957552558</v>
      </c>
      <c r="AF93">
        <v>7.8804752541671119</v>
      </c>
      <c r="AG93">
        <v>7.4426710733800494</v>
      </c>
      <c r="AH93">
        <v>7.0509515432021512</v>
      </c>
      <c r="AI93">
        <v>6.6984039660420454</v>
      </c>
      <c r="AJ93">
        <v>6.3794323486114717</v>
      </c>
      <c r="AK93">
        <v>6.0894581509473138</v>
      </c>
      <c r="AL93">
        <v>5.824699100906126</v>
      </c>
      <c r="AM93">
        <v>5.5820033050350366</v>
      </c>
      <c r="AN93">
        <v>5.3587231728336366</v>
      </c>
    </row>
    <row r="94" spans="19:55" x14ac:dyDescent="0.25">
      <c r="S94">
        <f t="shared" si="28"/>
        <v>1.8091024242828659E-6</v>
      </c>
      <c r="T94">
        <v>27.961208867790589</v>
      </c>
      <c r="U94">
        <v>23.301007389825497</v>
      </c>
      <c r="V94">
        <v>19.972292048421856</v>
      </c>
      <c r="W94">
        <v>17.475755542369118</v>
      </c>
      <c r="X94">
        <v>15.534004926550329</v>
      </c>
      <c r="Y94">
        <v>13.9806044338953</v>
      </c>
      <c r="Z94">
        <v>12.709640394450272</v>
      </c>
      <c r="AA94">
        <v>11.650503694912748</v>
      </c>
      <c r="AB94">
        <v>10.754311102996379</v>
      </c>
      <c r="AC94">
        <v>9.9861460242109246</v>
      </c>
      <c r="AD94">
        <v>9.3204029559301933</v>
      </c>
      <c r="AE94">
        <v>8.737877771184559</v>
      </c>
      <c r="AF94">
        <v>8.2238849611148765</v>
      </c>
      <c r="AG94">
        <v>7.767002463275162</v>
      </c>
      <c r="AH94">
        <v>7.3582128599448895</v>
      </c>
      <c r="AI94">
        <v>6.9903022169476463</v>
      </c>
      <c r="AJ94">
        <v>6.6574306828072816</v>
      </c>
      <c r="AK94">
        <v>6.3548201972251324</v>
      </c>
      <c r="AL94">
        <v>6.0785236669109972</v>
      </c>
      <c r="AM94">
        <v>5.8252518474563706</v>
      </c>
      <c r="AN94">
        <v>5.5922417735581167</v>
      </c>
    </row>
    <row r="95" spans="19:55" x14ac:dyDescent="0.25">
      <c r="S95">
        <f t="shared" si="28"/>
        <v>1.9091024242828658E-6</v>
      </c>
      <c r="T95">
        <v>29.096316464029826</v>
      </c>
      <c r="U95">
        <v>24.246930386691528</v>
      </c>
      <c r="V95">
        <v>20.783083188592734</v>
      </c>
      <c r="W95">
        <v>18.185197790018641</v>
      </c>
      <c r="X95">
        <v>16.164620257794347</v>
      </c>
      <c r="Y95">
        <v>14.548158232014915</v>
      </c>
      <c r="Z95">
        <v>13.22559839274083</v>
      </c>
      <c r="AA95">
        <v>12.123465193345764</v>
      </c>
      <c r="AB95">
        <v>11.19089094770378</v>
      </c>
      <c r="AC95">
        <v>10.391541594296367</v>
      </c>
      <c r="AD95">
        <v>9.6987721546766075</v>
      </c>
      <c r="AE95">
        <v>9.0925988950093206</v>
      </c>
      <c r="AF95">
        <v>8.5577401364793602</v>
      </c>
      <c r="AG95">
        <v>8.0823101288971735</v>
      </c>
      <c r="AH95">
        <v>7.6569253852710046</v>
      </c>
      <c r="AI95">
        <v>7.2740791160074547</v>
      </c>
      <c r="AJ95">
        <v>6.9276943961975777</v>
      </c>
      <c r="AK95">
        <v>6.6127991963704122</v>
      </c>
      <c r="AL95">
        <v>6.3252861878325684</v>
      </c>
      <c r="AM95">
        <v>6.0617325966728783</v>
      </c>
      <c r="AN95">
        <v>5.8192632928059629</v>
      </c>
    </row>
    <row r="96" spans="19:55" x14ac:dyDescent="0.25">
      <c r="S96">
        <f t="shared" si="28"/>
        <v>2.0091024242828657E-6</v>
      </c>
      <c r="T96">
        <v>30.200275791586392</v>
      </c>
      <c r="U96">
        <v>25.166896492988659</v>
      </c>
      <c r="V96">
        <v>21.571625565418852</v>
      </c>
      <c r="W96">
        <v>18.875172369741499</v>
      </c>
      <c r="X96">
        <v>16.777930995325772</v>
      </c>
      <c r="Y96">
        <v>15.100137895793196</v>
      </c>
      <c r="Z96">
        <v>13.727398087084723</v>
      </c>
      <c r="AA96">
        <v>12.58344824649433</v>
      </c>
      <c r="AB96">
        <v>11.61549068907169</v>
      </c>
      <c r="AC96">
        <v>10.785812782709428</v>
      </c>
      <c r="AD96">
        <v>10.066758597195461</v>
      </c>
      <c r="AE96">
        <v>9.4375861848707441</v>
      </c>
      <c r="AF96">
        <v>8.8824340563489379</v>
      </c>
      <c r="AG96">
        <v>8.3889654976628822</v>
      </c>
      <c r="AH96">
        <v>7.9474409977858906</v>
      </c>
      <c r="AI96">
        <v>7.5500689478965946</v>
      </c>
      <c r="AJ96">
        <v>7.1905418551396147</v>
      </c>
      <c r="AK96">
        <v>6.8636990435423595</v>
      </c>
      <c r="AL96">
        <v>6.5652773459970399</v>
      </c>
      <c r="AM96">
        <v>6.2917241232471612</v>
      </c>
      <c r="AN96">
        <v>6.0400551583172746</v>
      </c>
    </row>
    <row r="97" spans="19:40" x14ac:dyDescent="0.25">
      <c r="S97">
        <f t="shared" si="28"/>
        <v>2.1091024242828656E-6</v>
      </c>
      <c r="T97">
        <v>31.274351598065294</v>
      </c>
      <c r="U97">
        <v>26.061959665054417</v>
      </c>
      <c r="V97">
        <v>22.338822570046649</v>
      </c>
      <c r="W97">
        <v>19.546469748790809</v>
      </c>
      <c r="X97">
        <v>17.374639776702946</v>
      </c>
      <c r="Y97">
        <v>15.637175799032651</v>
      </c>
      <c r="Z97">
        <v>14.215614362756957</v>
      </c>
      <c r="AA97">
        <v>13.030979832527208</v>
      </c>
      <c r="AB97">
        <v>12.028596768486651</v>
      </c>
      <c r="AC97">
        <v>11.169411285023321</v>
      </c>
      <c r="AD97">
        <v>10.424783866021762</v>
      </c>
      <c r="AE97">
        <v>9.7732348743954027</v>
      </c>
      <c r="AF97">
        <v>9.1983387053133221</v>
      </c>
      <c r="AG97">
        <v>8.6873198883514693</v>
      </c>
      <c r="AH97">
        <v>8.2300925258066542</v>
      </c>
      <c r="AI97">
        <v>7.8185878995163227</v>
      </c>
      <c r="AJ97">
        <v>7.4462741900155445</v>
      </c>
      <c r="AK97">
        <v>7.1078071813784751</v>
      </c>
      <c r="AL97">
        <v>6.7987720865359327</v>
      </c>
      <c r="AM97">
        <v>6.5154899162635997</v>
      </c>
      <c r="AN97">
        <v>6.2548703196130582</v>
      </c>
    </row>
    <row r="98" spans="19:40" x14ac:dyDescent="0.25">
      <c r="S98">
        <f t="shared" si="28"/>
        <v>2.2091024242828654E-6</v>
      </c>
      <c r="T98">
        <v>32.319741073515111</v>
      </c>
      <c r="U98">
        <v>26.933117561262595</v>
      </c>
      <c r="V98">
        <v>23.085529338225083</v>
      </c>
      <c r="W98">
        <v>20.199838170946943</v>
      </c>
      <c r="X98">
        <v>17.955411707508397</v>
      </c>
      <c r="Y98">
        <v>16.159870536757559</v>
      </c>
      <c r="Z98">
        <v>14.690791397052324</v>
      </c>
      <c r="AA98">
        <v>13.466558780631297</v>
      </c>
      <c r="AB98">
        <v>12.430669643659655</v>
      </c>
      <c r="AC98">
        <v>11.54276466911254</v>
      </c>
      <c r="AD98">
        <v>10.773247024505034</v>
      </c>
      <c r="AE98">
        <v>10.099919085473472</v>
      </c>
      <c r="AF98">
        <v>9.505806198092678</v>
      </c>
      <c r="AG98">
        <v>8.9777058537541965</v>
      </c>
      <c r="AH98">
        <v>8.5051950193460808</v>
      </c>
      <c r="AI98">
        <v>8.079935268378776</v>
      </c>
      <c r="AJ98">
        <v>7.6951764460750258</v>
      </c>
      <c r="AK98">
        <v>7.3453956985261613</v>
      </c>
      <c r="AL98">
        <v>7.0260306681554567</v>
      </c>
      <c r="AM98">
        <v>6.7332793903156469</v>
      </c>
      <c r="AN98">
        <v>6.4639482147030201</v>
      </c>
    </row>
    <row r="99" spans="19:40" x14ac:dyDescent="0.25">
      <c r="S99">
        <f t="shared" si="28"/>
        <v>2.3091024242828653E-6</v>
      </c>
      <c r="T99">
        <v>33.337578301789236</v>
      </c>
      <c r="U99">
        <v>27.781315251491026</v>
      </c>
      <c r="V99">
        <v>23.812555929849456</v>
      </c>
      <c r="W99">
        <v>20.835986438618271</v>
      </c>
      <c r="X99">
        <v>18.520876834327353</v>
      </c>
      <c r="Y99">
        <v>16.668789150894622</v>
      </c>
      <c r="Z99">
        <v>15.153444682631475</v>
      </c>
      <c r="AA99">
        <v>13.890657625745513</v>
      </c>
      <c r="AB99">
        <v>12.822145500688167</v>
      </c>
      <c r="AC99">
        <v>11.906277964924728</v>
      </c>
      <c r="AD99">
        <v>11.112526100596412</v>
      </c>
      <c r="AE99">
        <v>10.417993219309135</v>
      </c>
      <c r="AF99">
        <v>9.8051700887615389</v>
      </c>
      <c r="AG99">
        <v>9.2604384171636749</v>
      </c>
      <c r="AH99">
        <v>8.7730469215234805</v>
      </c>
      <c r="AI99">
        <v>8.3343945754473072</v>
      </c>
      <c r="AJ99">
        <v>7.9375186432831493</v>
      </c>
      <c r="AK99">
        <v>7.5767223413157323</v>
      </c>
      <c r="AL99">
        <v>7.2472996308237434</v>
      </c>
      <c r="AM99">
        <v>6.9453288128727539</v>
      </c>
      <c r="AN99">
        <v>6.6675156603578456</v>
      </c>
    </row>
    <row r="100" spans="19:40" x14ac:dyDescent="0.25">
      <c r="S100">
        <f t="shared" si="28"/>
        <v>2.4091024242828652E-6</v>
      </c>
      <c r="T100">
        <v>34.3289383645252</v>
      </c>
      <c r="U100">
        <v>28.607448637104348</v>
      </c>
      <c r="V100">
        <v>24.520670260375145</v>
      </c>
      <c r="W100">
        <v>21.455586477828255</v>
      </c>
      <c r="X100">
        <v>19.071632424736229</v>
      </c>
      <c r="Y100">
        <v>17.164469182262607</v>
      </c>
      <c r="Z100">
        <v>15.604062892966004</v>
      </c>
      <c r="AA100">
        <v>14.303724318552174</v>
      </c>
      <c r="AB100">
        <v>13.203437832509698</v>
      </c>
      <c r="AC100">
        <v>12.260335130187572</v>
      </c>
      <c r="AD100">
        <v>11.442979454841733</v>
      </c>
      <c r="AE100">
        <v>10.727793238914124</v>
      </c>
      <c r="AF100">
        <v>10.096746577801531</v>
      </c>
      <c r="AG100">
        <v>9.5358162123681129</v>
      </c>
      <c r="AH100">
        <v>9.0339311485592617</v>
      </c>
      <c r="AI100">
        <v>8.5822345911312983</v>
      </c>
      <c r="AJ100">
        <v>8.1735567534583815</v>
      </c>
      <c r="AK100">
        <v>7.8020314464830003</v>
      </c>
      <c r="AL100">
        <v>7.4628126879402608</v>
      </c>
      <c r="AM100">
        <v>7.1518621592760807</v>
      </c>
      <c r="AN100">
        <v>6.8657876729050384</v>
      </c>
    </row>
    <row r="101" spans="19:40" x14ac:dyDescent="0.25">
      <c r="S101">
        <f t="shared" si="28"/>
        <v>2.5091024242828651E-6</v>
      </c>
      <c r="T101">
        <v>35.294841128963768</v>
      </c>
      <c r="U101">
        <v>29.412367607469815</v>
      </c>
      <c r="V101">
        <v>25.210600806402699</v>
      </c>
      <c r="W101">
        <v>22.05927570560236</v>
      </c>
      <c r="X101">
        <v>19.60824507164654</v>
      </c>
      <c r="Y101">
        <v>17.647420564481887</v>
      </c>
      <c r="Z101">
        <v>16.043109604074445</v>
      </c>
      <c r="AA101">
        <v>14.706183803734907</v>
      </c>
      <c r="AB101">
        <v>13.574938895755295</v>
      </c>
      <c r="AC101">
        <v>12.605300403201349</v>
      </c>
      <c r="AD101">
        <v>11.764947042987922</v>
      </c>
      <c r="AE101">
        <v>11.029637852801176</v>
      </c>
      <c r="AF101">
        <v>10.380835626165815</v>
      </c>
      <c r="AG101">
        <v>9.8041225358232698</v>
      </c>
      <c r="AH101">
        <v>9.2881160865694117</v>
      </c>
      <c r="AI101">
        <v>8.8237102822409419</v>
      </c>
      <c r="AJ101">
        <v>8.40353360213423</v>
      </c>
      <c r="AK101">
        <v>8.0215548020372189</v>
      </c>
      <c r="AL101">
        <v>7.6727915497747308</v>
      </c>
      <c r="AM101">
        <v>7.3530919018674492</v>
      </c>
      <c r="AN101">
        <v>7.0589682257927526</v>
      </c>
    </row>
    <row r="102" spans="19:40" x14ac:dyDescent="0.25"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</row>
    <row r="103" spans="19:40" x14ac:dyDescent="0.25"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</row>
    <row r="104" spans="19:40" x14ac:dyDescent="0.25"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</row>
    <row r="105" spans="19:40" x14ac:dyDescent="0.25"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</row>
    <row r="106" spans="19:40" x14ac:dyDescent="0.25"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</row>
    <row r="107" spans="19:40" x14ac:dyDescent="0.25"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</row>
    <row r="108" spans="19:40" x14ac:dyDescent="0.25"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</row>
    <row r="109" spans="19:40" x14ac:dyDescent="0.25"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</row>
    <row r="110" spans="19:40" x14ac:dyDescent="0.25"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</row>
    <row r="111" spans="19:40" x14ac:dyDescent="0.25"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</row>
    <row r="112" spans="19:40" x14ac:dyDescent="0.25"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</row>
    <row r="113" spans="20:40" x14ac:dyDescent="0.25"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</row>
    <row r="114" spans="20:40" x14ac:dyDescent="0.25"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</row>
    <row r="115" spans="20:40" x14ac:dyDescent="0.25"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</row>
    <row r="116" spans="20:40" x14ac:dyDescent="0.25"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</row>
    <row r="117" spans="20:40" x14ac:dyDescent="0.25"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</row>
    <row r="118" spans="20:40" x14ac:dyDescent="0.25"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</row>
    <row r="119" spans="20:40" x14ac:dyDescent="0.25"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</row>
    <row r="120" spans="20:40" x14ac:dyDescent="0.25"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</row>
    <row r="121" spans="20:40" x14ac:dyDescent="0.25"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</row>
    <row r="122" spans="20:40" x14ac:dyDescent="0.25"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</row>
  </sheetData>
  <pageMargins left="0.75" right="0.75" top="1" bottom="1" header="0.5" footer="0.5"/>
  <pageSetup orientation="portrait" horizontalDpi="4294967292" verticalDpi="429496729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7"/>
  <sheetViews>
    <sheetView workbookViewId="0">
      <selection sqref="A1:Y110"/>
    </sheetView>
  </sheetViews>
  <sheetFormatPr defaultColWidth="11" defaultRowHeight="15.75" x14ac:dyDescent="0.25"/>
  <cols>
    <col min="1" max="1" width="26" customWidth="1"/>
    <col min="2" max="3" width="13.5" customWidth="1"/>
    <col min="4" max="4" width="12" customWidth="1"/>
    <col min="5" max="5" width="12.125" bestFit="1" customWidth="1"/>
    <col min="8" max="8" width="24.625" customWidth="1"/>
    <col min="9" max="9" width="19.875" customWidth="1"/>
    <col min="12" max="12" width="25.875" customWidth="1"/>
    <col min="13" max="13" width="25" customWidth="1"/>
    <col min="14" max="14" width="24.875" customWidth="1"/>
    <col min="16" max="16" width="25.375" customWidth="1"/>
    <col min="17" max="17" width="25.875" customWidth="1"/>
    <col min="18" max="18" width="23.625" customWidth="1"/>
    <col min="20" max="20" width="25" customWidth="1"/>
    <col min="21" max="21" width="23.625" customWidth="1"/>
    <col min="22" max="22" width="21.625" customWidth="1"/>
    <col min="24" max="24" width="26" customWidth="1"/>
    <col min="25" max="25" width="11.125" bestFit="1" customWidth="1"/>
  </cols>
  <sheetData>
    <row r="1" spans="1:25" x14ac:dyDescent="0.25">
      <c r="A1" t="s">
        <v>410</v>
      </c>
      <c r="B1">
        <v>8.3140000000000001</v>
      </c>
      <c r="C1" t="s">
        <v>411</v>
      </c>
    </row>
    <row r="2" spans="1:25" x14ac:dyDescent="0.25">
      <c r="A2" s="4" t="s">
        <v>424</v>
      </c>
      <c r="H2" s="4" t="s">
        <v>425</v>
      </c>
      <c r="L2" s="4" t="s">
        <v>428</v>
      </c>
      <c r="P2" s="4" t="s">
        <v>429</v>
      </c>
      <c r="T2" t="s">
        <v>431</v>
      </c>
      <c r="X2" t="s">
        <v>432</v>
      </c>
    </row>
    <row r="3" spans="1:25" x14ac:dyDescent="0.25">
      <c r="B3" t="s">
        <v>396</v>
      </c>
      <c r="C3" t="s">
        <v>397</v>
      </c>
      <c r="D3" t="s">
        <v>398</v>
      </c>
      <c r="E3" t="s">
        <v>416</v>
      </c>
      <c r="I3" t="s">
        <v>426</v>
      </c>
      <c r="J3" t="s">
        <v>427</v>
      </c>
      <c r="M3" t="s">
        <v>426</v>
      </c>
      <c r="N3" t="s">
        <v>427</v>
      </c>
      <c r="Q3" t="s">
        <v>426</v>
      </c>
      <c r="R3" t="s">
        <v>427</v>
      </c>
      <c r="U3" t="s">
        <v>430</v>
      </c>
      <c r="V3" t="s">
        <v>439</v>
      </c>
      <c r="Y3" t="s">
        <v>430</v>
      </c>
    </row>
    <row r="4" spans="1:25" x14ac:dyDescent="0.25">
      <c r="A4" t="s">
        <v>399</v>
      </c>
      <c r="H4" t="s">
        <v>399</v>
      </c>
      <c r="L4" t="s">
        <v>399</v>
      </c>
      <c r="P4" t="s">
        <v>399</v>
      </c>
      <c r="T4" t="s">
        <v>399</v>
      </c>
      <c r="X4" t="s">
        <v>399</v>
      </c>
    </row>
    <row r="5" spans="1:25" x14ac:dyDescent="0.25">
      <c r="A5" t="s">
        <v>400</v>
      </c>
      <c r="B5">
        <v>63.7</v>
      </c>
      <c r="C5">
        <v>54.423999999999999</v>
      </c>
      <c r="D5">
        <v>54.76</v>
      </c>
      <c r="E5">
        <v>56.953000000000003</v>
      </c>
      <c r="H5" t="s">
        <v>400</v>
      </c>
      <c r="I5">
        <v>61.279000000000003</v>
      </c>
      <c r="J5">
        <v>52.286000000000001</v>
      </c>
      <c r="L5" t="s">
        <v>400</v>
      </c>
      <c r="M5">
        <v>57.146999999999998</v>
      </c>
      <c r="N5">
        <v>48.408999999999999</v>
      </c>
      <c r="P5" t="s">
        <v>400</v>
      </c>
      <c r="Q5">
        <v>65.317999999999998</v>
      </c>
      <c r="R5">
        <v>58.75</v>
      </c>
      <c r="T5" t="s">
        <v>400</v>
      </c>
      <c r="U5">
        <v>54.759</v>
      </c>
      <c r="V5">
        <v>54.759</v>
      </c>
      <c r="X5" t="s">
        <v>400</v>
      </c>
      <c r="Y5">
        <v>39.362000000000002</v>
      </c>
    </row>
    <row r="6" spans="1:25" x14ac:dyDescent="0.25">
      <c r="A6" t="s">
        <v>405</v>
      </c>
      <c r="B6">
        <v>32.365000000000002</v>
      </c>
      <c r="C6">
        <v>29.398</v>
      </c>
      <c r="D6">
        <v>27.596</v>
      </c>
      <c r="E6">
        <v>28.155000000000001</v>
      </c>
      <c r="H6" t="s">
        <v>405</v>
      </c>
      <c r="I6">
        <v>27.289000000000001</v>
      </c>
      <c r="J6">
        <v>25.535</v>
      </c>
      <c r="L6" t="s">
        <v>405</v>
      </c>
      <c r="M6">
        <v>24.550999999999998</v>
      </c>
      <c r="N6">
        <v>23.423999999999999</v>
      </c>
      <c r="P6" t="s">
        <v>405</v>
      </c>
      <c r="Q6">
        <v>25.693999999999999</v>
      </c>
      <c r="R6">
        <v>24.832000000000001</v>
      </c>
      <c r="T6" t="s">
        <v>405</v>
      </c>
      <c r="U6">
        <v>24.93</v>
      </c>
      <c r="V6">
        <v>24.93</v>
      </c>
      <c r="X6" t="s">
        <v>405</v>
      </c>
      <c r="Y6">
        <v>22.736000000000001</v>
      </c>
    </row>
    <row r="7" spans="1:25" x14ac:dyDescent="0.25">
      <c r="A7" t="s">
        <v>406</v>
      </c>
      <c r="B7">
        <f>B5+273.15</f>
        <v>336.84999999999997</v>
      </c>
      <c r="C7">
        <f t="shared" ref="C7:E8" si="0">C5+273.15</f>
        <v>327.57399999999996</v>
      </c>
      <c r="D7">
        <f t="shared" si="0"/>
        <v>327.90999999999997</v>
      </c>
      <c r="E7">
        <f t="shared" si="0"/>
        <v>330.10299999999995</v>
      </c>
      <c r="H7" t="s">
        <v>406</v>
      </c>
      <c r="I7">
        <f>I5+273.15</f>
        <v>334.42899999999997</v>
      </c>
      <c r="J7">
        <f t="shared" ref="J7" si="1">J5+273.15</f>
        <v>325.43599999999998</v>
      </c>
      <c r="L7" t="s">
        <v>406</v>
      </c>
      <c r="M7">
        <f>M5+273.15</f>
        <v>330.29699999999997</v>
      </c>
      <c r="N7">
        <f t="shared" ref="N7:N8" si="2">N5+273.15</f>
        <v>321.55899999999997</v>
      </c>
      <c r="P7" t="s">
        <v>406</v>
      </c>
      <c r="Q7">
        <f>Q5+273.15</f>
        <v>338.46799999999996</v>
      </c>
      <c r="R7">
        <f t="shared" ref="R7:R8" si="3">R5+273.15</f>
        <v>331.9</v>
      </c>
      <c r="T7" t="s">
        <v>437</v>
      </c>
      <c r="U7">
        <v>63.713000000000001</v>
      </c>
      <c r="V7">
        <v>63.713000000000001</v>
      </c>
      <c r="X7" t="s">
        <v>437</v>
      </c>
      <c r="Y7">
        <v>66.763999999999996</v>
      </c>
    </row>
    <row r="8" spans="1:25" x14ac:dyDescent="0.25">
      <c r="A8" t="s">
        <v>407</v>
      </c>
      <c r="B8">
        <f>B6+273.15</f>
        <v>305.51499999999999</v>
      </c>
      <c r="C8">
        <f t="shared" si="0"/>
        <v>302.548</v>
      </c>
      <c r="D8">
        <f t="shared" si="0"/>
        <v>300.74599999999998</v>
      </c>
      <c r="E8">
        <f t="shared" si="0"/>
        <v>301.30499999999995</v>
      </c>
      <c r="H8" t="s">
        <v>407</v>
      </c>
      <c r="I8">
        <f>I6+273.15</f>
        <v>300.43899999999996</v>
      </c>
      <c r="J8">
        <f t="shared" ref="J8" si="4">J6+273.15</f>
        <v>298.685</v>
      </c>
      <c r="L8" t="s">
        <v>407</v>
      </c>
      <c r="M8">
        <f>M6+273.15</f>
        <v>297.70099999999996</v>
      </c>
      <c r="N8">
        <f t="shared" si="2"/>
        <v>296.57399999999996</v>
      </c>
      <c r="P8" t="s">
        <v>407</v>
      </c>
      <c r="Q8">
        <f>Q6+273.15</f>
        <v>298.84399999999999</v>
      </c>
      <c r="R8">
        <f t="shared" si="3"/>
        <v>297.98199999999997</v>
      </c>
      <c r="T8" t="s">
        <v>438</v>
      </c>
      <c r="U8">
        <v>28.35</v>
      </c>
      <c r="V8">
        <v>28.35</v>
      </c>
      <c r="X8" t="s">
        <v>438</v>
      </c>
      <c r="Y8">
        <v>25.606000000000002</v>
      </c>
    </row>
    <row r="9" spans="1:25" x14ac:dyDescent="0.25">
      <c r="T9" t="s">
        <v>433</v>
      </c>
      <c r="U9">
        <v>66.771000000000001</v>
      </c>
      <c r="V9">
        <v>66.771000000000001</v>
      </c>
      <c r="X9" t="s">
        <v>433</v>
      </c>
      <c r="Y9">
        <v>65.662999999999997</v>
      </c>
    </row>
    <row r="10" spans="1:25" x14ac:dyDescent="0.25">
      <c r="A10" t="s">
        <v>401</v>
      </c>
      <c r="B10">
        <v>8.4834999999999994</v>
      </c>
      <c r="C10">
        <v>5.782</v>
      </c>
      <c r="D10">
        <v>5.8579999999999997</v>
      </c>
      <c r="E10">
        <v>6.42</v>
      </c>
      <c r="H10" t="s">
        <v>401</v>
      </c>
      <c r="I10">
        <v>7.7596999999999996</v>
      </c>
      <c r="J10">
        <v>5.38</v>
      </c>
      <c r="L10" t="s">
        <v>401</v>
      </c>
      <c r="M10">
        <v>6.6216999999999997</v>
      </c>
      <c r="N10">
        <v>4.5946999999999996</v>
      </c>
      <c r="P10" t="s">
        <v>401</v>
      </c>
      <c r="Q10">
        <v>9.0281000000000002</v>
      </c>
      <c r="R10">
        <v>6.8830999999999998</v>
      </c>
      <c r="T10" t="s">
        <v>434</v>
      </c>
      <c r="U10">
        <v>21.97</v>
      </c>
      <c r="V10">
        <v>21.97</v>
      </c>
      <c r="X10" t="s">
        <v>434</v>
      </c>
      <c r="Y10">
        <v>22.882000000000001</v>
      </c>
    </row>
    <row r="11" spans="1:25" x14ac:dyDescent="0.25">
      <c r="A11" t="s">
        <v>402</v>
      </c>
      <c r="B11">
        <v>1.9638</v>
      </c>
      <c r="C11">
        <v>1.6595</v>
      </c>
      <c r="D11">
        <v>1.4917</v>
      </c>
      <c r="E11">
        <v>1.5407999999999999</v>
      </c>
      <c r="H11" t="s">
        <v>402</v>
      </c>
      <c r="I11">
        <v>1.4609000000000001</v>
      </c>
      <c r="J11">
        <v>1.3202</v>
      </c>
      <c r="L11" t="s">
        <v>402</v>
      </c>
      <c r="M11">
        <v>1.2423999999999999</v>
      </c>
      <c r="N11">
        <v>1.1634</v>
      </c>
      <c r="P11" t="s">
        <v>402</v>
      </c>
      <c r="Q11">
        <v>1.3261000000000001</v>
      </c>
      <c r="R11">
        <v>1.2615000000000001</v>
      </c>
      <c r="T11" t="s">
        <v>436</v>
      </c>
      <c r="U11">
        <f>(U5-U6)/(U9-U10)</f>
        <v>0.66581103100377226</v>
      </c>
      <c r="V11">
        <f>(V5-V6)/(V9-V10)</f>
        <v>0.66581103100377226</v>
      </c>
      <c r="X11" t="s">
        <v>436</v>
      </c>
      <c r="Y11">
        <f>(Y5-Y6)/(Y9-Y10)</f>
        <v>0.38863046679600766</v>
      </c>
    </row>
    <row r="12" spans="1:25" x14ac:dyDescent="0.25">
      <c r="A12" t="s">
        <v>409</v>
      </c>
      <c r="B12">
        <f>EXP(23.1964-(3816.44/(B7-46.13)))</f>
        <v>23596.521721919013</v>
      </c>
      <c r="C12">
        <f t="shared" ref="C12:E13" si="5">EXP(23.1964-(3816.44/(C7-46.13)))</f>
        <v>15308.891581628804</v>
      </c>
      <c r="D12">
        <f t="shared" si="5"/>
        <v>15558.440211375389</v>
      </c>
      <c r="E12">
        <f t="shared" si="5"/>
        <v>17273.922823362289</v>
      </c>
      <c r="H12" t="s">
        <v>409</v>
      </c>
      <c r="I12">
        <f>EXP(23.1964-(3816.44/(I7-46.13)))</f>
        <v>21133.518560812245</v>
      </c>
      <c r="J12">
        <f t="shared" ref="J12" si="6">EXP(23.1964-(3816.44/(J7-46.13)))</f>
        <v>13799.531452725763</v>
      </c>
      <c r="L12" t="s">
        <v>409</v>
      </c>
      <c r="M12">
        <f>EXP(23.1964-(3816.44/(M7-46.13)))</f>
        <v>17433.141612526179</v>
      </c>
      <c r="N12">
        <f t="shared" ref="N12:N13" si="7">EXP(23.1964-(3816.44/(N7-46.13)))</f>
        <v>11385.003274365228</v>
      </c>
      <c r="P12" t="s">
        <v>409</v>
      </c>
      <c r="Q12">
        <f>EXP(23.1964-(3816.44/(Q7-46.13)))</f>
        <v>25374.791017496489</v>
      </c>
      <c r="R12">
        <f t="shared" ref="R12:R13" si="8">EXP(23.1964-(3816.44/(R7-46.13)))</f>
        <v>18797.219002528251</v>
      </c>
      <c r="T12" t="s">
        <v>435</v>
      </c>
      <c r="U12">
        <f>7.174*10^(-6)</f>
        <v>7.1740000000000003E-6</v>
      </c>
      <c r="V12">
        <f>1.18*10^(-5)</f>
        <v>1.1800000000000001E-5</v>
      </c>
      <c r="X12" t="s">
        <v>435</v>
      </c>
      <c r="Y12">
        <f>6.78*10^(-6)</f>
        <v>6.7800000000000003E-6</v>
      </c>
    </row>
    <row r="13" spans="1:25" x14ac:dyDescent="0.25">
      <c r="A13" t="s">
        <v>409</v>
      </c>
      <c r="B13">
        <f>EXP(23.1964-(3816.44/(B8-46.13)))</f>
        <v>4831.8356304088193</v>
      </c>
      <c r="C13">
        <f t="shared" si="5"/>
        <v>4075.4379273236286</v>
      </c>
      <c r="D13">
        <f t="shared" si="5"/>
        <v>3667.9820961574187</v>
      </c>
      <c r="E13">
        <f t="shared" si="5"/>
        <v>3790.4220998157989</v>
      </c>
      <c r="H13" t="s">
        <v>409</v>
      </c>
      <c r="I13">
        <f>EXP(23.1964-(3816.44/(I8-46.13)))</f>
        <v>3602.2082362415372</v>
      </c>
      <c r="J13">
        <f t="shared" ref="J13" si="9">EXP(23.1964-(3816.44/(J8-46.13)))</f>
        <v>3245.6720591991948</v>
      </c>
      <c r="L13" t="s">
        <v>409</v>
      </c>
      <c r="M13">
        <f>EXP(23.1964-(3816.44/(M8-46.13)))</f>
        <v>3059.390450702746</v>
      </c>
      <c r="N13">
        <f t="shared" si="7"/>
        <v>2857.5043678681068</v>
      </c>
      <c r="P13" t="s">
        <v>409</v>
      </c>
      <c r="Q13">
        <f>EXP(23.1964-(3816.44/(Q8-46.13)))</f>
        <v>3276.6777284039426</v>
      </c>
      <c r="R13">
        <f t="shared" si="8"/>
        <v>3111.6149568334554</v>
      </c>
    </row>
    <row r="14" spans="1:25" x14ac:dyDescent="0.25">
      <c r="A14" t="s">
        <v>408</v>
      </c>
      <c r="B14">
        <f>B12/($B$1*B7)</f>
        <v>8.4256112644457648</v>
      </c>
      <c r="C14">
        <f t="shared" ref="C14:E15" si="10">C12/($B$1*C7)</f>
        <v>5.6211387229580376</v>
      </c>
      <c r="D14">
        <f t="shared" si="10"/>
        <v>5.706914603085119</v>
      </c>
      <c r="E14">
        <f t="shared" si="10"/>
        <v>6.2940687660561707</v>
      </c>
      <c r="H14" t="s">
        <v>408</v>
      </c>
      <c r="I14">
        <f>I12/($B$1*I7)</f>
        <v>7.6007746950539916</v>
      </c>
      <c r="J14">
        <f t="shared" ref="J14" si="11">J12/($B$1*J7)</f>
        <v>5.100217854083243</v>
      </c>
      <c r="L14" t="s">
        <v>408</v>
      </c>
      <c r="M14">
        <f>M12/($B$1*M7)</f>
        <v>6.3483521381322046</v>
      </c>
      <c r="N14">
        <f t="shared" ref="N14:N15" si="12">N12/($B$1*N7)</f>
        <v>4.258557056005432</v>
      </c>
      <c r="P14" t="s">
        <v>408</v>
      </c>
      <c r="Q14">
        <f>Q12/($B$1*Q7)</f>
        <v>9.0172651219713611</v>
      </c>
      <c r="R14">
        <f t="shared" ref="R14:R15" si="13">R12/($B$1*R7)</f>
        <v>6.8120264995609041</v>
      </c>
    </row>
    <row r="15" spans="1:25" x14ac:dyDescent="0.25">
      <c r="A15" t="s">
        <v>408</v>
      </c>
      <c r="B15">
        <f>B13/($B$1*B8)</f>
        <v>1.9022587655937209</v>
      </c>
      <c r="C15">
        <f t="shared" si="10"/>
        <v>1.6202050305913001</v>
      </c>
      <c r="D15">
        <f t="shared" si="10"/>
        <v>1.4669568086331548</v>
      </c>
      <c r="E15">
        <f t="shared" si="10"/>
        <v>1.5131124918990331</v>
      </c>
      <c r="H15" t="s">
        <v>408</v>
      </c>
      <c r="I15">
        <f>I13/($B$1*I8)</f>
        <v>1.4421236096357162</v>
      </c>
      <c r="J15">
        <f t="shared" ref="J15" si="14">J13/($B$1*J8)</f>
        <v>1.3070169021565841</v>
      </c>
      <c r="L15" t="s">
        <v>408</v>
      </c>
      <c r="M15">
        <f>M13/($B$1*M8)</f>
        <v>1.2360743464228197</v>
      </c>
      <c r="N15">
        <f t="shared" si="12"/>
        <v>1.158894249933514</v>
      </c>
      <c r="P15" t="s">
        <v>408</v>
      </c>
      <c r="Q15">
        <f>Q13/($B$1*Q8)</f>
        <v>1.3188006979436566</v>
      </c>
      <c r="R15">
        <f t="shared" si="13"/>
        <v>1.2559888948065048</v>
      </c>
    </row>
    <row r="17" spans="1:25" x14ac:dyDescent="0.25">
      <c r="A17" t="s">
        <v>403</v>
      </c>
      <c r="B17">
        <v>0.53200000000000003</v>
      </c>
      <c r="C17">
        <v>0.33672000000000002</v>
      </c>
      <c r="D17">
        <v>0.35659999999999997</v>
      </c>
    </row>
    <row r="18" spans="1:25" x14ac:dyDescent="0.25">
      <c r="A18" t="s">
        <v>404</v>
      </c>
      <c r="B18">
        <v>0.71982000000000002</v>
      </c>
      <c r="C18">
        <v>0.45515</v>
      </c>
      <c r="D18">
        <v>0.48207</v>
      </c>
    </row>
    <row r="19" spans="1:25" x14ac:dyDescent="0.25">
      <c r="A19" t="s">
        <v>412</v>
      </c>
      <c r="B19">
        <v>0.61121000000000003</v>
      </c>
      <c r="C19">
        <v>0.3866</v>
      </c>
      <c r="D19">
        <v>0.40944999999999998</v>
      </c>
      <c r="E19">
        <v>0.33378999999999998</v>
      </c>
      <c r="H19" t="s">
        <v>412</v>
      </c>
      <c r="I19">
        <v>0.43641999999999997</v>
      </c>
      <c r="J19">
        <v>0.5</v>
      </c>
      <c r="L19" t="s">
        <v>412</v>
      </c>
      <c r="M19">
        <v>0.36634</v>
      </c>
      <c r="N19">
        <v>0.22831000000000001</v>
      </c>
      <c r="P19" t="s">
        <v>412</v>
      </c>
      <c r="Q19">
        <v>0.53525999999999996</v>
      </c>
      <c r="R19">
        <v>0.38085000000000002</v>
      </c>
      <c r="T19" t="s">
        <v>412</v>
      </c>
      <c r="U19">
        <v>0.29821999999999999</v>
      </c>
      <c r="V19">
        <v>0.48485</v>
      </c>
      <c r="X19" t="s">
        <v>412</v>
      </c>
      <c r="Y19">
        <v>0.1179</v>
      </c>
    </row>
    <row r="20" spans="1:25" x14ac:dyDescent="0.25">
      <c r="A20" t="s">
        <v>413</v>
      </c>
      <c r="B20">
        <f>B19*18.01/1000*3600</f>
        <v>39.628411560000004</v>
      </c>
      <c r="C20">
        <f t="shared" ref="C20:E20" si="15">C19*18.01/1000*3600</f>
        <v>25.0655976</v>
      </c>
      <c r="D20">
        <f t="shared" si="15"/>
        <v>26.547100200000003</v>
      </c>
      <c r="E20">
        <f t="shared" si="15"/>
        <v>21.641608439999999</v>
      </c>
      <c r="H20" t="s">
        <v>413</v>
      </c>
      <c r="I20">
        <f>I19*18.01/1000*3600</f>
        <v>28.295727119999999</v>
      </c>
      <c r="J20">
        <f t="shared" ref="J20" si="16">J19*18.01/1000*3600</f>
        <v>32.418000000000006</v>
      </c>
      <c r="L20" t="s">
        <v>413</v>
      </c>
      <c r="M20">
        <f>M19*18.01/1000*3600</f>
        <v>23.75202024</v>
      </c>
      <c r="N20">
        <f t="shared" ref="N20" si="17">N19*18.01/1000*3600</f>
        <v>14.802707160000002</v>
      </c>
      <c r="P20" t="s">
        <v>413</v>
      </c>
      <c r="Q20">
        <f>Q19*18.01/1000*3600</f>
        <v>34.704117359999998</v>
      </c>
      <c r="R20">
        <f t="shared" ref="R20" si="18">R19*18.01/1000*3600</f>
        <v>24.692790600000006</v>
      </c>
      <c r="T20" t="s">
        <v>413</v>
      </c>
      <c r="U20">
        <f>U19*18.01/1000*3600</f>
        <v>19.335391919999999</v>
      </c>
      <c r="V20">
        <f t="shared" ref="V20" si="19">V19*18.01/1000*3600</f>
        <v>31.435734600000007</v>
      </c>
      <c r="X20" t="s">
        <v>413</v>
      </c>
      <c r="Y20">
        <f>Y19*18.01/1000*3600</f>
        <v>7.6441644000000011</v>
      </c>
    </row>
    <row r="22" spans="1:25" ht="31.5" x14ac:dyDescent="0.25">
      <c r="A22" t="s">
        <v>414</v>
      </c>
      <c r="B22">
        <f>1*10^-5</f>
        <v>1.0000000000000001E-5</v>
      </c>
      <c r="C22">
        <f t="shared" ref="C22:D22" si="20">1*10^-5</f>
        <v>1.0000000000000001E-5</v>
      </c>
      <c r="D22">
        <f t="shared" si="20"/>
        <v>1.0000000000000001E-5</v>
      </c>
      <c r="E22" t="e">
        <f>B34</f>
        <v>#REF!</v>
      </c>
      <c r="H22" t="s">
        <v>414</v>
      </c>
      <c r="L22" s="4" t="s">
        <v>440</v>
      </c>
      <c r="M22" s="47" t="s">
        <v>441</v>
      </c>
      <c r="N22" s="47" t="s">
        <v>442</v>
      </c>
      <c r="P22" s="4" t="s">
        <v>440</v>
      </c>
      <c r="Q22" s="47" t="s">
        <v>443</v>
      </c>
      <c r="R22" s="47" t="s">
        <v>444</v>
      </c>
      <c r="T22" s="4" t="s">
        <v>440</v>
      </c>
      <c r="U22" s="47" t="s">
        <v>445</v>
      </c>
      <c r="V22" s="47" t="s">
        <v>446</v>
      </c>
    </row>
    <row r="23" spans="1:25" x14ac:dyDescent="0.25">
      <c r="A23" t="s">
        <v>417</v>
      </c>
      <c r="B23">
        <f>B22*(B10-B11)/0.000115</f>
        <v>0.56693043478260863</v>
      </c>
      <c r="C23">
        <f t="shared" ref="C23:D23" si="21">C22*(C10-C11)/0.000115</f>
        <v>0.35847826086956525</v>
      </c>
      <c r="D23">
        <f t="shared" si="21"/>
        <v>0.37967826086956524</v>
      </c>
      <c r="E23" t="e">
        <f>E22*(E10-E11)/0.000115</f>
        <v>#REF!</v>
      </c>
      <c r="H23" t="s">
        <v>417</v>
      </c>
      <c r="I23">
        <f>I22*(I10-I11)/0.000115</f>
        <v>0</v>
      </c>
      <c r="J23">
        <f t="shared" ref="J23" si="22">J22*(J10-J11)/0.000115</f>
        <v>0</v>
      </c>
    </row>
    <row r="24" spans="1:25" x14ac:dyDescent="0.25">
      <c r="A24" t="s">
        <v>418</v>
      </c>
      <c r="B24">
        <f>B23*18.01/1000*3600</f>
        <v>36.757501669565215</v>
      </c>
      <c r="C24">
        <f t="shared" ref="C24:E24" si="23">C23*18.01/1000*3600</f>
        <v>23.242296521739135</v>
      </c>
      <c r="D24">
        <f t="shared" si="23"/>
        <v>24.616819721739134</v>
      </c>
      <c r="E24" t="e">
        <f t="shared" si="23"/>
        <v>#REF!</v>
      </c>
      <c r="H24" t="s">
        <v>418</v>
      </c>
      <c r="I24">
        <f>I23*18.01/1000*3600</f>
        <v>0</v>
      </c>
      <c r="J24">
        <f t="shared" ref="J24" si="24">J23*18.01/1000*3600</f>
        <v>0</v>
      </c>
      <c r="L24" t="s">
        <v>399</v>
      </c>
      <c r="P24" t="s">
        <v>399</v>
      </c>
      <c r="T24" t="s">
        <v>399</v>
      </c>
    </row>
    <row r="25" spans="1:25" x14ac:dyDescent="0.25">
      <c r="L25" t="s">
        <v>400</v>
      </c>
      <c r="M25">
        <v>57.936999999999998</v>
      </c>
      <c r="N25">
        <v>47.09</v>
      </c>
      <c r="P25" t="s">
        <v>400</v>
      </c>
      <c r="Q25">
        <v>60.002000000000002</v>
      </c>
      <c r="R25">
        <v>50.406999999999996</v>
      </c>
      <c r="T25" t="s">
        <v>400</v>
      </c>
      <c r="U25">
        <v>61.024000000000001</v>
      </c>
      <c r="V25">
        <v>52.652000000000001</v>
      </c>
    </row>
    <row r="26" spans="1:25" x14ac:dyDescent="0.25">
      <c r="A26" t="s">
        <v>419</v>
      </c>
      <c r="L26" t="s">
        <v>405</v>
      </c>
      <c r="M26">
        <v>30.047999999999998</v>
      </c>
      <c r="N26">
        <v>26.172000000000001</v>
      </c>
      <c r="P26" t="s">
        <v>405</v>
      </c>
      <c r="Q26">
        <v>31.138999999999999</v>
      </c>
      <c r="R26">
        <v>27.324000000000002</v>
      </c>
      <c r="T26" t="s">
        <v>405</v>
      </c>
      <c r="U26">
        <v>31.687000000000001</v>
      </c>
      <c r="V26">
        <v>28.167000000000002</v>
      </c>
    </row>
    <row r="27" spans="1:25" x14ac:dyDescent="0.25">
      <c r="B27">
        <v>18.010000000000002</v>
      </c>
      <c r="L27" t="s">
        <v>437</v>
      </c>
      <c r="M27">
        <v>62.43</v>
      </c>
      <c r="N27">
        <v>62.497999999999998</v>
      </c>
      <c r="P27" t="s">
        <v>437</v>
      </c>
      <c r="Q27">
        <v>66.117000000000004</v>
      </c>
      <c r="R27">
        <v>64.22</v>
      </c>
      <c r="T27" t="s">
        <v>437</v>
      </c>
      <c r="U27">
        <v>67.191000000000003</v>
      </c>
      <c r="V27">
        <v>65.064999999999998</v>
      </c>
    </row>
    <row r="28" spans="1:25" x14ac:dyDescent="0.25">
      <c r="A28" t="s">
        <v>422</v>
      </c>
      <c r="B28">
        <f>E7</f>
        <v>330.10299999999995</v>
      </c>
      <c r="L28" t="s">
        <v>438</v>
      </c>
      <c r="M28">
        <v>30.907</v>
      </c>
      <c r="N28">
        <v>27.419</v>
      </c>
      <c r="P28" t="s">
        <v>438</v>
      </c>
      <c r="Q28">
        <v>31.876000000000001</v>
      </c>
      <c r="R28">
        <v>28.677</v>
      </c>
      <c r="T28" t="s">
        <v>438</v>
      </c>
      <c r="U28">
        <v>32.363</v>
      </c>
      <c r="V28">
        <v>29.533999999999999</v>
      </c>
    </row>
    <row r="29" spans="1:25" x14ac:dyDescent="0.25">
      <c r="A29" t="s">
        <v>131</v>
      </c>
      <c r="B29">
        <v>0.85699999999999998</v>
      </c>
      <c r="L29" t="s">
        <v>433</v>
      </c>
      <c r="M29">
        <v>66.191000000000003</v>
      </c>
      <c r="N29">
        <v>64.587000000000003</v>
      </c>
      <c r="P29" t="s">
        <v>433</v>
      </c>
      <c r="Q29">
        <v>67.772999999999996</v>
      </c>
      <c r="R29">
        <v>65.917000000000002</v>
      </c>
      <c r="T29" t="s">
        <v>433</v>
      </c>
      <c r="U29">
        <v>68.358000000000004</v>
      </c>
      <c r="V29">
        <v>66.620999999999995</v>
      </c>
    </row>
    <row r="30" spans="1:25" x14ac:dyDescent="0.25">
      <c r="A30" t="s">
        <v>132</v>
      </c>
      <c r="B30">
        <v>2.5</v>
      </c>
      <c r="L30" t="s">
        <v>434</v>
      </c>
      <c r="M30">
        <v>25.803000000000001</v>
      </c>
      <c r="N30">
        <v>23.498999999999999</v>
      </c>
      <c r="P30" t="s">
        <v>434</v>
      </c>
      <c r="Q30">
        <v>26.474</v>
      </c>
      <c r="R30">
        <v>24.152999999999999</v>
      </c>
      <c r="T30" t="s">
        <v>434</v>
      </c>
      <c r="U30">
        <v>26.809000000000001</v>
      </c>
      <c r="V30">
        <v>24.640999999999998</v>
      </c>
    </row>
    <row r="31" spans="1:25" x14ac:dyDescent="0.25">
      <c r="A31" t="s">
        <v>420</v>
      </c>
      <c r="B31">
        <f>3.4*10^(-7)</f>
        <v>3.3999999999999997E-7</v>
      </c>
      <c r="L31" t="s">
        <v>436</v>
      </c>
      <c r="M31">
        <f>(M25-M26)/(M29-M30)</f>
        <v>0.69052688917500238</v>
      </c>
      <c r="N31">
        <f>(N25-N26)/(N29-N30)</f>
        <v>0.50910241433021808</v>
      </c>
      <c r="P31" t="s">
        <v>436</v>
      </c>
      <c r="Q31">
        <f>(Q25-Q26)/(Q29-Q30)</f>
        <v>0.69887890747960024</v>
      </c>
      <c r="R31">
        <f>(R25-R26)/(R29-R30)</f>
        <v>0.55270089071927964</v>
      </c>
      <c r="T31" t="s">
        <v>436</v>
      </c>
      <c r="U31">
        <f>(U25-U26)/(U29-U30)</f>
        <v>0.70608197549880847</v>
      </c>
      <c r="V31">
        <f>(V25-V26)/(V29-V30)</f>
        <v>0.58325393044306817</v>
      </c>
    </row>
    <row r="32" spans="1:25" x14ac:dyDescent="0.25">
      <c r="A32" t="s">
        <v>421</v>
      </c>
      <c r="B32">
        <f>B31/2</f>
        <v>1.6999999999999999E-7</v>
      </c>
    </row>
    <row r="33" spans="1:22" x14ac:dyDescent="0.25">
      <c r="A33" t="s">
        <v>423</v>
      </c>
      <c r="B33">
        <f>(4.46*10^(-6))*(B29/B30)*B28^2.334</f>
        <v>1.1558554839648503</v>
      </c>
      <c r="L33" t="s">
        <v>435</v>
      </c>
      <c r="P33" t="s">
        <v>435</v>
      </c>
      <c r="T33" t="s">
        <v>435</v>
      </c>
    </row>
    <row r="34" spans="1:22" x14ac:dyDescent="0.25">
      <c r="A34" t="s">
        <v>256</v>
      </c>
      <c r="B34" t="e">
        <f>(#REF!*B33)/(B33+#REF!*#REF!)</f>
        <v>#REF!</v>
      </c>
      <c r="L34" t="s">
        <v>412</v>
      </c>
      <c r="M34">
        <v>0.51446000000000003</v>
      </c>
      <c r="N34">
        <v>0.31867000000000001</v>
      </c>
      <c r="P34" t="s">
        <v>412</v>
      </c>
      <c r="Q34">
        <v>0.57310000000000005</v>
      </c>
      <c r="R34">
        <v>0.38499</v>
      </c>
      <c r="T34" t="s">
        <v>412</v>
      </c>
      <c r="U34">
        <v>0.60346999999999995</v>
      </c>
      <c r="V34">
        <v>0.43203999999999998</v>
      </c>
    </row>
    <row r="35" spans="1:22" x14ac:dyDescent="0.25">
      <c r="L35" t="s">
        <v>413</v>
      </c>
      <c r="M35">
        <f>M34*18.01/1000*3600</f>
        <v>33.355528560000003</v>
      </c>
      <c r="N35">
        <v>0.37002000000000002</v>
      </c>
      <c r="P35" t="s">
        <v>413</v>
      </c>
      <c r="Q35">
        <f>Q34*18.01/1000*3600</f>
        <v>37.157511600000007</v>
      </c>
      <c r="R35">
        <v>0.44928000000000001</v>
      </c>
      <c r="T35" t="s">
        <v>413</v>
      </c>
      <c r="U35">
        <f>U34*18.01/1000*3600</f>
        <v>39.126580920000002</v>
      </c>
      <c r="V35">
        <v>0.50605</v>
      </c>
    </row>
    <row r="38" spans="1:22" ht="31.5" x14ac:dyDescent="0.25">
      <c r="L38" s="4" t="s">
        <v>447</v>
      </c>
      <c r="M38" s="47" t="s">
        <v>441</v>
      </c>
      <c r="N38" s="47" t="s">
        <v>442</v>
      </c>
      <c r="P38" s="4" t="s">
        <v>447</v>
      </c>
      <c r="Q38" s="47" t="s">
        <v>443</v>
      </c>
      <c r="R38" s="47" t="s">
        <v>444</v>
      </c>
      <c r="T38" s="4" t="s">
        <v>447</v>
      </c>
      <c r="U38" s="47" t="s">
        <v>445</v>
      </c>
      <c r="V38" s="47" t="s">
        <v>446</v>
      </c>
    </row>
    <row r="40" spans="1:22" x14ac:dyDescent="0.25">
      <c r="L40" t="s">
        <v>399</v>
      </c>
      <c r="P40" t="s">
        <v>399</v>
      </c>
      <c r="T40" t="s">
        <v>399</v>
      </c>
    </row>
    <row r="41" spans="1:22" x14ac:dyDescent="0.25">
      <c r="L41" t="s">
        <v>400</v>
      </c>
      <c r="M41">
        <v>55.573999999999998</v>
      </c>
      <c r="N41">
        <v>49.796999999999997</v>
      </c>
      <c r="P41" t="s">
        <v>400</v>
      </c>
      <c r="Q41">
        <v>58.613999999999997</v>
      </c>
      <c r="R41">
        <v>54.493000000000002</v>
      </c>
      <c r="T41" t="s">
        <v>400</v>
      </c>
      <c r="U41">
        <v>60.088000000000001</v>
      </c>
      <c r="V41">
        <v>56.988</v>
      </c>
    </row>
    <row r="42" spans="1:22" x14ac:dyDescent="0.25">
      <c r="L42" t="s">
        <v>405</v>
      </c>
      <c r="M42">
        <v>29.497</v>
      </c>
      <c r="N42">
        <v>27.376000000000001</v>
      </c>
      <c r="P42" t="s">
        <v>405</v>
      </c>
      <c r="Q42">
        <v>31.06</v>
      </c>
      <c r="R42">
        <v>29.262</v>
      </c>
      <c r="T42" t="s">
        <v>405</v>
      </c>
      <c r="U42">
        <v>31.885000000000002</v>
      </c>
      <c r="V42">
        <v>30.411999999999999</v>
      </c>
    </row>
    <row r="43" spans="1:22" x14ac:dyDescent="0.25">
      <c r="L43" t="s">
        <v>437</v>
      </c>
      <c r="M43">
        <v>57.353999999999999</v>
      </c>
      <c r="N43">
        <v>55.845999999999997</v>
      </c>
      <c r="P43" t="s">
        <v>437</v>
      </c>
      <c r="Q43">
        <v>62.067999999999998</v>
      </c>
      <c r="R43">
        <v>60.139000000000003</v>
      </c>
      <c r="T43" t="s">
        <v>437</v>
      </c>
      <c r="U43">
        <v>64.022999999999996</v>
      </c>
      <c r="V43">
        <v>62.279000000000003</v>
      </c>
    </row>
    <row r="44" spans="1:22" x14ac:dyDescent="0.25">
      <c r="L44" t="s">
        <v>438</v>
      </c>
      <c r="M44">
        <v>30.603999999999999</v>
      </c>
      <c r="N44">
        <v>28.893999999999998</v>
      </c>
      <c r="P44" t="s">
        <v>438</v>
      </c>
      <c r="Q44">
        <v>31.97</v>
      </c>
      <c r="R44">
        <v>30.649000000000001</v>
      </c>
      <c r="T44" t="s">
        <v>438</v>
      </c>
      <c r="U44">
        <v>32.683999999999997</v>
      </c>
      <c r="V44">
        <v>31.667000000000002</v>
      </c>
    </row>
    <row r="45" spans="1:22" x14ac:dyDescent="0.25">
      <c r="L45" t="s">
        <v>433</v>
      </c>
      <c r="M45">
        <v>62.466999999999999</v>
      </c>
      <c r="N45">
        <v>60.704000000000001</v>
      </c>
      <c r="P45" t="s">
        <v>433</v>
      </c>
      <c r="Q45">
        <v>65.331999999999994</v>
      </c>
      <c r="R45">
        <v>63.863</v>
      </c>
      <c r="T45" t="s">
        <v>433</v>
      </c>
      <c r="U45">
        <v>66.503</v>
      </c>
      <c r="V45">
        <v>65.349000000000004</v>
      </c>
    </row>
    <row r="46" spans="1:22" x14ac:dyDescent="0.25">
      <c r="L46" t="s">
        <v>434</v>
      </c>
      <c r="M46">
        <v>25.369</v>
      </c>
      <c r="N46">
        <v>24.149000000000001</v>
      </c>
      <c r="P46" t="s">
        <v>434</v>
      </c>
      <c r="Q46">
        <v>26.311</v>
      </c>
      <c r="R46">
        <v>25.271000000000001</v>
      </c>
      <c r="T46" t="s">
        <v>434</v>
      </c>
      <c r="U46">
        <v>26.811</v>
      </c>
      <c r="V46">
        <v>25.969000000000001</v>
      </c>
    </row>
    <row r="47" spans="1:22" x14ac:dyDescent="0.25">
      <c r="L47" t="s">
        <v>436</v>
      </c>
      <c r="M47">
        <f>(M41-M42)/(M45-M46)</f>
        <v>0.70292199040379533</v>
      </c>
      <c r="N47">
        <f>(N41-N42)/(N45-N46)</f>
        <v>0.61334974695664057</v>
      </c>
      <c r="P47" t="s">
        <v>436</v>
      </c>
      <c r="Q47">
        <f>(Q41-Q42)/(Q45-Q46)</f>
        <v>0.70613259526921413</v>
      </c>
      <c r="R47">
        <f>(R41-R42)/(R45-R46)</f>
        <v>0.65378834991708135</v>
      </c>
      <c r="T47" t="s">
        <v>436</v>
      </c>
      <c r="U47">
        <f>(U41-U42)/(U45-U46)</f>
        <v>0.71054620578454097</v>
      </c>
      <c r="V47">
        <f>(V41-V42)/(V45-V46)</f>
        <v>0.67486033519553068</v>
      </c>
    </row>
    <row r="49" spans="12:22" x14ac:dyDescent="0.25">
      <c r="L49" t="s">
        <v>435</v>
      </c>
      <c r="M49">
        <f>1.175*10^(-5)</f>
        <v>1.1750000000000001E-5</v>
      </c>
      <c r="N49">
        <f>1.175*10^(-5)</f>
        <v>1.1750000000000001E-5</v>
      </c>
      <c r="P49" t="s">
        <v>435</v>
      </c>
      <c r="Q49">
        <f>1.194*10^(-5)</f>
        <v>1.1940000000000001E-5</v>
      </c>
      <c r="R49" s="7">
        <v>1.1749999999999999E-5</v>
      </c>
      <c r="T49" t="s">
        <v>435</v>
      </c>
      <c r="U49" s="7">
        <v>1.2043E-5</v>
      </c>
      <c r="V49" s="7">
        <v>1.1749999999999999E-5</v>
      </c>
    </row>
    <row r="50" spans="12:22" x14ac:dyDescent="0.25">
      <c r="L50" t="s">
        <v>412</v>
      </c>
      <c r="M50">
        <v>0.48088999999999998</v>
      </c>
      <c r="N50">
        <v>0.36602000000000001</v>
      </c>
      <c r="P50" t="s">
        <v>412</v>
      </c>
      <c r="Q50">
        <v>0.56196999999999997</v>
      </c>
      <c r="R50">
        <v>0.46250999999999998</v>
      </c>
      <c r="T50" t="s">
        <v>412</v>
      </c>
      <c r="U50">
        <v>0.60523000000000005</v>
      </c>
      <c r="V50">
        <v>0.52146000000000003</v>
      </c>
    </row>
    <row r="51" spans="12:22" x14ac:dyDescent="0.25">
      <c r="L51" t="s">
        <v>413</v>
      </c>
      <c r="M51">
        <f>M50*18.01/1000*3600</f>
        <v>31.178984040000003</v>
      </c>
      <c r="N51">
        <f>N50*18.01/1000*3600</f>
        <v>23.731272720000007</v>
      </c>
      <c r="P51" t="s">
        <v>413</v>
      </c>
      <c r="Q51">
        <f>Q50*18.01/1000*3600</f>
        <v>36.435886920000002</v>
      </c>
      <c r="R51">
        <f>R50*18.01/1000*3600</f>
        <v>29.98729836</v>
      </c>
      <c r="T51" t="s">
        <v>413</v>
      </c>
      <c r="U51">
        <f>U50*18.01/1000*3600</f>
        <v>39.240692280000005</v>
      </c>
      <c r="V51">
        <f>V50*18.01/1000*3600</f>
        <v>33.809380560000008</v>
      </c>
    </row>
    <row r="54" spans="12:22" ht="31.5" x14ac:dyDescent="0.25">
      <c r="L54" s="4" t="s">
        <v>453</v>
      </c>
      <c r="M54" s="47" t="s">
        <v>441</v>
      </c>
      <c r="N54" s="47" t="s">
        <v>443</v>
      </c>
      <c r="P54" s="47" t="s">
        <v>445</v>
      </c>
    </row>
    <row r="56" spans="12:22" x14ac:dyDescent="0.25">
      <c r="L56" t="s">
        <v>399</v>
      </c>
    </row>
    <row r="57" spans="12:22" x14ac:dyDescent="0.25">
      <c r="L57" t="s">
        <v>400</v>
      </c>
      <c r="M57">
        <v>54.741</v>
      </c>
      <c r="N57">
        <v>58.99</v>
      </c>
      <c r="P57">
        <v>60.843000000000004</v>
      </c>
    </row>
    <row r="58" spans="12:22" x14ac:dyDescent="0.25">
      <c r="L58" t="s">
        <v>405</v>
      </c>
      <c r="M58">
        <v>28.765000000000001</v>
      </c>
      <c r="N58">
        <v>30.891999999999999</v>
      </c>
      <c r="P58">
        <v>31.937000000000001</v>
      </c>
    </row>
    <row r="59" spans="12:22" x14ac:dyDescent="0.25">
      <c r="L59" t="s">
        <v>437</v>
      </c>
      <c r="M59">
        <v>52.747</v>
      </c>
      <c r="N59">
        <v>59.241</v>
      </c>
      <c r="P59">
        <v>62.02</v>
      </c>
    </row>
    <row r="60" spans="12:22" x14ac:dyDescent="0.25">
      <c r="L60" t="s">
        <v>438</v>
      </c>
      <c r="M60">
        <v>30.245000000000001</v>
      </c>
      <c r="N60">
        <v>32.042000000000002</v>
      </c>
      <c r="P60">
        <v>32.905000000000001</v>
      </c>
    </row>
    <row r="61" spans="12:22" x14ac:dyDescent="0.25">
      <c r="L61" t="s">
        <v>433</v>
      </c>
      <c r="M61">
        <v>59.728999999999999</v>
      </c>
      <c r="N61">
        <v>63.789000000000001</v>
      </c>
      <c r="P61">
        <v>65.435000000000002</v>
      </c>
    </row>
    <row r="62" spans="12:22" x14ac:dyDescent="0.25">
      <c r="L62" t="s">
        <v>434</v>
      </c>
      <c r="M62">
        <v>24.951000000000001</v>
      </c>
      <c r="N62">
        <v>26.257999999999999</v>
      </c>
      <c r="P62">
        <v>26.908999999999999</v>
      </c>
    </row>
    <row r="63" spans="12:22" x14ac:dyDescent="0.25">
      <c r="L63" t="s">
        <v>436</v>
      </c>
      <c r="M63">
        <f>(M57-M58)/(M61-M62)</f>
        <v>0.74690896543792051</v>
      </c>
      <c r="N63">
        <f>(N57-N58)/(N61-N62)</f>
        <v>0.7486611068183634</v>
      </c>
      <c r="P63">
        <f>(P57-P58)/(P61-P62)</f>
        <v>0.75029849971447848</v>
      </c>
    </row>
    <row r="65" spans="12:16" x14ac:dyDescent="0.25">
      <c r="L65" t="s">
        <v>435</v>
      </c>
    </row>
    <row r="66" spans="12:16" x14ac:dyDescent="0.25">
      <c r="L66" t="s">
        <v>412</v>
      </c>
      <c r="M66">
        <v>0.46698000000000001</v>
      </c>
      <c r="N66">
        <v>0.57674000000000003</v>
      </c>
      <c r="P66">
        <v>0.63192000000000004</v>
      </c>
    </row>
    <row r="67" spans="12:16" x14ac:dyDescent="0.25">
      <c r="L67" t="s">
        <v>413</v>
      </c>
      <c r="M67">
        <f>M66*18.01/1000*3600</f>
        <v>30.27711528</v>
      </c>
      <c r="N67">
        <f>N66*18.01/1000*3600</f>
        <v>37.393514640000006</v>
      </c>
      <c r="P67">
        <f>P66*18.01/1000*3600</f>
        <v>40.971165120000009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8"/>
  <sheetViews>
    <sheetView tabSelected="1" topLeftCell="A136" zoomScaleNormal="100" workbookViewId="0">
      <selection activeCell="M142" sqref="M142"/>
    </sheetView>
  </sheetViews>
  <sheetFormatPr defaultColWidth="11" defaultRowHeight="15.75" x14ac:dyDescent="0.25"/>
  <cols>
    <col min="1" max="1" width="19.625" customWidth="1"/>
    <col min="2" max="3" width="13.5" customWidth="1"/>
    <col min="4" max="4" width="12" customWidth="1"/>
    <col min="5" max="5" width="12.125" bestFit="1" customWidth="1"/>
    <col min="8" max="8" width="12.125" customWidth="1"/>
    <col min="9" max="9" width="11.5" customWidth="1"/>
    <col min="12" max="12" width="12" customWidth="1"/>
    <col min="13" max="13" width="13.5" customWidth="1"/>
    <col min="14" max="14" width="24.875" customWidth="1"/>
    <col min="16" max="16" width="25.375" customWidth="1"/>
    <col min="17" max="17" width="25.875" customWidth="1"/>
    <col min="18" max="18" width="23.625" customWidth="1"/>
    <col min="20" max="20" width="25" customWidth="1"/>
    <col min="21" max="21" width="23.625" customWidth="1"/>
    <col min="22" max="22" width="21.625" customWidth="1"/>
    <col min="24" max="24" width="26" customWidth="1"/>
    <col min="25" max="25" width="11.125" bestFit="1" customWidth="1"/>
  </cols>
  <sheetData>
    <row r="1" spans="1:22" ht="23.1" customHeight="1" x14ac:dyDescent="0.25"/>
    <row r="2" spans="1:22" ht="80.099999999999994" customHeight="1" x14ac:dyDescent="0.25">
      <c r="A2" s="4" t="s">
        <v>440</v>
      </c>
      <c r="B2" s="47" t="s">
        <v>458</v>
      </c>
      <c r="C2" s="47" t="s">
        <v>459</v>
      </c>
      <c r="D2" s="47" t="s">
        <v>441</v>
      </c>
      <c r="E2" s="47" t="s">
        <v>442</v>
      </c>
      <c r="F2" s="47" t="s">
        <v>443</v>
      </c>
      <c r="G2" s="47" t="s">
        <v>444</v>
      </c>
      <c r="H2" s="47" t="s">
        <v>445</v>
      </c>
      <c r="I2" s="47" t="s">
        <v>460</v>
      </c>
      <c r="J2" s="47" t="s">
        <v>461</v>
      </c>
      <c r="K2" s="47" t="s">
        <v>462</v>
      </c>
    </row>
    <row r="3" spans="1:22" x14ac:dyDescent="0.25">
      <c r="A3" t="s">
        <v>400</v>
      </c>
      <c r="B3">
        <v>55.024999999999999</v>
      </c>
      <c r="C3">
        <v>44.368000000000002</v>
      </c>
      <c r="D3">
        <v>60.036000000000001</v>
      </c>
      <c r="E3">
        <v>47.100999999999999</v>
      </c>
      <c r="F3">
        <v>61.036000000000001</v>
      </c>
      <c r="G3">
        <v>50.418999999999997</v>
      </c>
      <c r="H3">
        <v>61.037999999999997</v>
      </c>
      <c r="I3">
        <v>52.665999999999997</v>
      </c>
      <c r="J3">
        <v>61.691000000000003</v>
      </c>
      <c r="K3">
        <v>54.375999999999998</v>
      </c>
    </row>
    <row r="4" spans="1:22" x14ac:dyDescent="0.25">
      <c r="A4" t="s">
        <v>405</v>
      </c>
      <c r="B4">
        <v>28.875</v>
      </c>
      <c r="C4">
        <v>25.417000000000002</v>
      </c>
      <c r="D4">
        <v>30.318000000000001</v>
      </c>
      <c r="E4">
        <v>26.332000000000001</v>
      </c>
      <c r="F4">
        <v>31.442</v>
      </c>
      <c r="G4">
        <v>27.516999999999999</v>
      </c>
      <c r="H4">
        <v>32.006</v>
      </c>
      <c r="I4">
        <v>28.385000000000002</v>
      </c>
      <c r="J4">
        <v>32.39</v>
      </c>
      <c r="K4">
        <v>29.091999999999999</v>
      </c>
    </row>
    <row r="5" spans="1:22" x14ac:dyDescent="0.25">
      <c r="A5" t="s">
        <v>437</v>
      </c>
      <c r="B5">
        <v>58.39</v>
      </c>
      <c r="C5">
        <v>59.737000000000002</v>
      </c>
      <c r="D5">
        <v>63.247</v>
      </c>
      <c r="E5">
        <v>62.497999999999998</v>
      </c>
      <c r="F5">
        <v>66.12</v>
      </c>
      <c r="G5">
        <v>64.22</v>
      </c>
      <c r="H5">
        <v>67.192999999999998</v>
      </c>
      <c r="I5">
        <v>65.066000000000003</v>
      </c>
      <c r="J5">
        <v>67.772000000000006</v>
      </c>
      <c r="K5">
        <v>65.653999999999996</v>
      </c>
    </row>
    <row r="6" spans="1:22" x14ac:dyDescent="0.25">
      <c r="A6" t="s">
        <v>438</v>
      </c>
      <c r="B6">
        <v>29.948</v>
      </c>
      <c r="C6">
        <v>26.553999999999998</v>
      </c>
      <c r="D6">
        <v>31.2</v>
      </c>
      <c r="E6">
        <v>27.614000000000001</v>
      </c>
      <c r="F6">
        <v>32.195999999999998</v>
      </c>
      <c r="G6">
        <v>28.908000000000001</v>
      </c>
      <c r="H6">
        <v>32.695999999999998</v>
      </c>
      <c r="I6">
        <v>29.79</v>
      </c>
      <c r="J6">
        <v>33.055999999999997</v>
      </c>
      <c r="K6">
        <v>30.475999999999999</v>
      </c>
    </row>
    <row r="7" spans="1:22" x14ac:dyDescent="0.25">
      <c r="A7" t="s">
        <v>433</v>
      </c>
      <c r="B7">
        <v>63.44</v>
      </c>
      <c r="C7">
        <v>62.825000000000003</v>
      </c>
      <c r="D7">
        <v>66.197000000000003</v>
      </c>
      <c r="E7">
        <v>64.59</v>
      </c>
      <c r="F7">
        <v>67.777000000000001</v>
      </c>
      <c r="G7">
        <v>65.92</v>
      </c>
      <c r="H7">
        <v>68.361999999999995</v>
      </c>
      <c r="I7">
        <v>66.623999999999995</v>
      </c>
      <c r="J7">
        <v>68.677999999999997</v>
      </c>
      <c r="K7">
        <v>67.108999999999995</v>
      </c>
    </row>
    <row r="8" spans="1:22" x14ac:dyDescent="0.25">
      <c r="A8" t="s">
        <v>434</v>
      </c>
      <c r="B8">
        <v>25.073</v>
      </c>
      <c r="C8">
        <v>23.074999999999999</v>
      </c>
      <c r="D8">
        <v>25.960999999999999</v>
      </c>
      <c r="E8">
        <v>23.59</v>
      </c>
      <c r="F8">
        <v>26.562000000000001</v>
      </c>
      <c r="G8">
        <v>24.263000000000002</v>
      </c>
      <c r="H8">
        <v>26.998000000000001</v>
      </c>
      <c r="I8">
        <v>24.765000000000001</v>
      </c>
      <c r="J8">
        <v>27.231999999999999</v>
      </c>
      <c r="K8">
        <v>25.18</v>
      </c>
    </row>
    <row r="9" spans="1:22" x14ac:dyDescent="0.25">
      <c r="A9" t="s">
        <v>436</v>
      </c>
      <c r="B9">
        <f>(B3-B4)/(B7-B8)</f>
        <v>0.68157531211718403</v>
      </c>
      <c r="C9">
        <f>(C3-C4)/(C5-C8)</f>
        <v>0.51691124324914073</v>
      </c>
      <c r="D9">
        <f>(D3-D4)/(D7-D8)</f>
        <v>0.73859230539815079</v>
      </c>
      <c r="E9">
        <f>(E3-E4)/(E5-E8)</f>
        <v>0.53379767657037103</v>
      </c>
      <c r="F9">
        <f>(F3-F4)/(F7-F8)</f>
        <v>0.71803954870799458</v>
      </c>
      <c r="G9">
        <f>(G3-G4)/(G5-G8)</f>
        <v>0.57316615361513634</v>
      </c>
      <c r="H9">
        <f>(H3-H4)/(H7-H8)</f>
        <v>0.70186635721883772</v>
      </c>
      <c r="I9">
        <f>(I3-I4)/(I5-I8)</f>
        <v>0.60249125331877607</v>
      </c>
      <c r="J9">
        <f>(J3-J4)/(J7-J8)</f>
        <v>0.70696810307387936</v>
      </c>
      <c r="K9">
        <f>(K3-K4)/(K5-K8)</f>
        <v>0.62469733656174342</v>
      </c>
    </row>
    <row r="11" spans="1:22" x14ac:dyDescent="0.25">
      <c r="A11" t="s">
        <v>435</v>
      </c>
    </row>
    <row r="12" spans="1:22" x14ac:dyDescent="0.25">
      <c r="A12" t="s">
        <v>412</v>
      </c>
      <c r="B12">
        <v>0.44042999999999999</v>
      </c>
      <c r="C12">
        <v>0.26584000000000002</v>
      </c>
      <c r="D12">
        <v>0.51256000000000002</v>
      </c>
      <c r="E12">
        <v>0.31763000000000002</v>
      </c>
      <c r="F12">
        <v>0.65264</v>
      </c>
      <c r="G12">
        <v>0.38367000000000001</v>
      </c>
      <c r="H12">
        <v>0.60097999999999996</v>
      </c>
      <c r="I12">
        <v>0.43049999999999999</v>
      </c>
      <c r="J12">
        <v>0.62133000000000005</v>
      </c>
      <c r="K12">
        <v>0.46788000000000002</v>
      </c>
    </row>
    <row r="13" spans="1:22" x14ac:dyDescent="0.25">
      <c r="A13" t="s">
        <v>413</v>
      </c>
      <c r="B13">
        <f>B12*18.01/1000*3600</f>
        <v>28.555719480000004</v>
      </c>
      <c r="C13">
        <f t="shared" ref="C13:K13" si="0">C12*18.01/1000*3600</f>
        <v>17.236002240000001</v>
      </c>
      <c r="D13">
        <f t="shared" si="0"/>
        <v>33.23234016</v>
      </c>
      <c r="E13">
        <f t="shared" si="0"/>
        <v>20.593858680000004</v>
      </c>
      <c r="F13">
        <f t="shared" si="0"/>
        <v>42.314567040000007</v>
      </c>
      <c r="G13">
        <f t="shared" si="0"/>
        <v>24.875628120000005</v>
      </c>
      <c r="H13">
        <f t="shared" si="0"/>
        <v>38.965139279999995</v>
      </c>
      <c r="I13">
        <f t="shared" si="0"/>
        <v>27.911898000000004</v>
      </c>
      <c r="J13">
        <f t="shared" si="0"/>
        <v>40.284551880000009</v>
      </c>
      <c r="K13">
        <f t="shared" si="0"/>
        <v>30.335467679999997</v>
      </c>
    </row>
    <row r="14" spans="1:22" x14ac:dyDescent="0.25">
      <c r="B14">
        <f>B13-B55</f>
        <v>-4.3563308399999947</v>
      </c>
      <c r="C14">
        <f t="shared" ref="C14:K14" si="1">C13-C55</f>
        <v>3.4745612400000017</v>
      </c>
      <c r="D14">
        <f t="shared" si="1"/>
        <v>-5.4163994399999993</v>
      </c>
      <c r="E14">
        <f t="shared" si="1"/>
        <v>4.8711286800000035</v>
      </c>
      <c r="F14">
        <f t="shared" si="1"/>
        <v>-1.038672720000001</v>
      </c>
      <c r="G14">
        <f t="shared" si="1"/>
        <v>6.9575511600000048</v>
      </c>
      <c r="H14">
        <f t="shared" si="1"/>
        <v>-6.8518684800000074</v>
      </c>
      <c r="I14">
        <f t="shared" si="1"/>
        <v>8.5531651199999992</v>
      </c>
      <c r="J14">
        <f t="shared" si="1"/>
        <v>-7.2032795999999948</v>
      </c>
      <c r="K14">
        <f t="shared" si="1"/>
        <v>9.8446982399999925</v>
      </c>
    </row>
    <row r="16" spans="1:22" ht="78.75" x14ac:dyDescent="0.25">
      <c r="A16" s="4" t="s">
        <v>447</v>
      </c>
      <c r="B16" s="47" t="s">
        <v>458</v>
      </c>
      <c r="C16" s="47" t="s">
        <v>459</v>
      </c>
      <c r="D16" s="47" t="s">
        <v>441</v>
      </c>
      <c r="E16" s="47" t="s">
        <v>442</v>
      </c>
      <c r="F16" s="47" t="s">
        <v>443</v>
      </c>
      <c r="G16" s="47" t="s">
        <v>444</v>
      </c>
      <c r="H16" s="47" t="s">
        <v>445</v>
      </c>
      <c r="I16" s="47" t="s">
        <v>460</v>
      </c>
      <c r="J16" s="47" t="s">
        <v>461</v>
      </c>
      <c r="K16" s="47" t="s">
        <v>462</v>
      </c>
      <c r="P16" s="4"/>
      <c r="Q16" s="47"/>
      <c r="R16" s="47"/>
      <c r="T16" s="4"/>
      <c r="U16" s="47"/>
      <c r="V16" s="47"/>
    </row>
    <row r="17" spans="1:22" x14ac:dyDescent="0.25">
      <c r="A17" t="s">
        <v>400</v>
      </c>
      <c r="B17">
        <v>51.515000000000001</v>
      </c>
      <c r="C17">
        <v>44.569000000000003</v>
      </c>
      <c r="D17">
        <v>55.591999999999999</v>
      </c>
      <c r="E17">
        <v>49.21</v>
      </c>
      <c r="F17">
        <v>58.631</v>
      </c>
      <c r="G17">
        <v>53.895000000000003</v>
      </c>
      <c r="H17">
        <v>60.106000000000002</v>
      </c>
      <c r="I17">
        <v>56.408000000000001</v>
      </c>
      <c r="J17">
        <v>61.058999999999997</v>
      </c>
      <c r="K17">
        <v>58.030999999999999</v>
      </c>
    </row>
    <row r="18" spans="1:22" x14ac:dyDescent="0.25">
      <c r="A18" t="s">
        <v>405</v>
      </c>
      <c r="B18">
        <v>27.856000000000002</v>
      </c>
      <c r="C18">
        <v>24.170999999999999</v>
      </c>
      <c r="D18">
        <v>29.751999999999999</v>
      </c>
      <c r="E18">
        <v>25.298999999999999</v>
      </c>
      <c r="F18">
        <v>31.36</v>
      </c>
      <c r="G18">
        <v>26.591999999999999</v>
      </c>
      <c r="H18">
        <v>32.21</v>
      </c>
      <c r="I18">
        <v>27.376999999999999</v>
      </c>
      <c r="J18">
        <v>32.784999999999997</v>
      </c>
      <c r="K18">
        <v>27.927</v>
      </c>
    </row>
    <row r="19" spans="1:22" x14ac:dyDescent="0.25">
      <c r="A19" t="s">
        <v>437</v>
      </c>
      <c r="B19">
        <v>50.258000000000003</v>
      </c>
      <c r="C19">
        <v>50.128</v>
      </c>
      <c r="D19">
        <v>57.362000000000002</v>
      </c>
      <c r="E19">
        <v>55.533999999999999</v>
      </c>
      <c r="F19">
        <v>62.075000000000003</v>
      </c>
      <c r="G19">
        <v>59.854999999999997</v>
      </c>
      <c r="H19">
        <v>64.028999999999996</v>
      </c>
      <c r="I19">
        <v>62.018999999999998</v>
      </c>
      <c r="J19">
        <v>65.156999999999996</v>
      </c>
      <c r="K19">
        <v>63.392000000000003</v>
      </c>
    </row>
    <row r="20" spans="1:22" x14ac:dyDescent="0.25">
      <c r="A20" t="s">
        <v>438</v>
      </c>
      <c r="B20">
        <v>24.375</v>
      </c>
      <c r="C20">
        <v>25.213000000000001</v>
      </c>
      <c r="D20">
        <v>25.515000000000001</v>
      </c>
      <c r="E20">
        <v>26.343</v>
      </c>
      <c r="F20">
        <v>26.484999999999999</v>
      </c>
      <c r="G20">
        <v>27.552</v>
      </c>
      <c r="H20">
        <v>27</v>
      </c>
      <c r="I20">
        <v>28.253</v>
      </c>
      <c r="J20">
        <v>27.349</v>
      </c>
      <c r="K20">
        <v>28.734999999999999</v>
      </c>
    </row>
    <row r="21" spans="1:22" x14ac:dyDescent="0.25">
      <c r="A21" t="s">
        <v>433</v>
      </c>
      <c r="B21">
        <v>58.040999999999997</v>
      </c>
      <c r="C21">
        <v>56.405999999999999</v>
      </c>
      <c r="D21">
        <v>62.478000000000002</v>
      </c>
      <c r="E21">
        <v>60.406999999999996</v>
      </c>
      <c r="F21">
        <v>65.340999999999994</v>
      </c>
      <c r="G21">
        <v>63.61</v>
      </c>
      <c r="H21">
        <v>66.510999999999996</v>
      </c>
      <c r="I21">
        <v>65.128</v>
      </c>
      <c r="J21">
        <v>67.179000000000002</v>
      </c>
      <c r="K21">
        <v>66.051000000000002</v>
      </c>
    </row>
    <row r="22" spans="1:22" x14ac:dyDescent="0.25">
      <c r="A22" t="s">
        <v>434</v>
      </c>
      <c r="B22">
        <v>25.803000000000001</v>
      </c>
      <c r="C22">
        <v>22.324999999999999</v>
      </c>
      <c r="D22">
        <v>25.803000000000001</v>
      </c>
      <c r="E22">
        <v>22.978999999999999</v>
      </c>
      <c r="F22">
        <v>26.474</v>
      </c>
      <c r="G22">
        <v>23.745000000000001</v>
      </c>
      <c r="H22">
        <v>25.803000000000001</v>
      </c>
      <c r="I22">
        <v>24.218</v>
      </c>
      <c r="J22">
        <v>26.809000000000001</v>
      </c>
      <c r="K22">
        <v>24.552</v>
      </c>
    </row>
    <row r="23" spans="1:22" x14ac:dyDescent="0.25">
      <c r="A23" t="s">
        <v>436</v>
      </c>
      <c r="B23">
        <f t="shared" ref="B23:K23" si="2">(B17-B18)/(B21-B22)</f>
        <v>0.73388547676654881</v>
      </c>
      <c r="C23">
        <f t="shared" si="2"/>
        <v>0.59851530178105106</v>
      </c>
      <c r="D23">
        <f t="shared" si="2"/>
        <v>0.70456714383094754</v>
      </c>
      <c r="E23">
        <f t="shared" si="2"/>
        <v>0.63885326493534256</v>
      </c>
      <c r="F23">
        <f t="shared" si="2"/>
        <v>0.70164921398615809</v>
      </c>
      <c r="G23">
        <f t="shared" si="2"/>
        <v>0.68488649191019713</v>
      </c>
      <c r="H23">
        <f t="shared" si="2"/>
        <v>0.68527070846025351</v>
      </c>
      <c r="I23">
        <f t="shared" si="2"/>
        <v>0.70963089709117588</v>
      </c>
      <c r="J23">
        <f t="shared" si="2"/>
        <v>0.70037156304186277</v>
      </c>
      <c r="K23">
        <f t="shared" si="2"/>
        <v>0.72541507024265639</v>
      </c>
    </row>
    <row r="25" spans="1:22" x14ac:dyDescent="0.25">
      <c r="A25" t="s">
        <v>435</v>
      </c>
    </row>
    <row r="26" spans="1:22" x14ac:dyDescent="0.25">
      <c r="A26" t="s">
        <v>412</v>
      </c>
      <c r="B26">
        <v>0.38636999999999999</v>
      </c>
      <c r="C26">
        <v>0.28245999999999999</v>
      </c>
      <c r="D26">
        <v>0.47910000000000003</v>
      </c>
      <c r="E26">
        <v>0.36829000000000001</v>
      </c>
      <c r="F26">
        <v>0.66866000000000003</v>
      </c>
      <c r="G26">
        <v>0.46779999999999999</v>
      </c>
      <c r="H26">
        <v>0.60258999999999996</v>
      </c>
      <c r="I26">
        <v>0.52947</v>
      </c>
      <c r="J26">
        <v>0.63183</v>
      </c>
      <c r="K26">
        <v>0.57349000000000006</v>
      </c>
    </row>
    <row r="27" spans="1:22" x14ac:dyDescent="0.25">
      <c r="A27" t="s">
        <v>413</v>
      </c>
      <c r="B27">
        <f>B26*18.01/1000*3600</f>
        <v>25.050685320000003</v>
      </c>
      <c r="C27">
        <f t="shared" ref="C27:K27" si="3">C26*18.01/1000*3600</f>
        <v>18.313576559999998</v>
      </c>
      <c r="D27">
        <f t="shared" si="3"/>
        <v>31.062927600000005</v>
      </c>
      <c r="E27">
        <f t="shared" si="3"/>
        <v>23.878450440000002</v>
      </c>
      <c r="F27">
        <f t="shared" si="3"/>
        <v>43.353239760000008</v>
      </c>
      <c r="G27">
        <f t="shared" si="3"/>
        <v>30.330280800000004</v>
      </c>
      <c r="H27">
        <f t="shared" si="3"/>
        <v>39.069525240000004</v>
      </c>
      <c r="I27">
        <f t="shared" si="3"/>
        <v>34.328716919999998</v>
      </c>
      <c r="J27">
        <f t="shared" si="3"/>
        <v>40.965329880000006</v>
      </c>
      <c r="K27">
        <f t="shared" si="3"/>
        <v>37.182797640000004</v>
      </c>
    </row>
    <row r="30" spans="1:22" ht="78.75" x14ac:dyDescent="0.25">
      <c r="A30" s="4" t="s">
        <v>453</v>
      </c>
      <c r="B30" s="47" t="s">
        <v>458</v>
      </c>
      <c r="C30" s="47" t="s">
        <v>459</v>
      </c>
      <c r="D30" s="47" t="s">
        <v>441</v>
      </c>
      <c r="E30" s="47" t="s">
        <v>442</v>
      </c>
      <c r="F30" s="47" t="s">
        <v>443</v>
      </c>
      <c r="G30" s="47" t="s">
        <v>444</v>
      </c>
      <c r="H30" s="47" t="s">
        <v>445</v>
      </c>
      <c r="I30" s="47" t="s">
        <v>460</v>
      </c>
      <c r="J30" s="47" t="s">
        <v>461</v>
      </c>
      <c r="K30" s="47" t="s">
        <v>462</v>
      </c>
      <c r="P30" s="4"/>
      <c r="Q30" s="47"/>
      <c r="R30" s="47"/>
      <c r="T30" s="4"/>
      <c r="U30" s="47"/>
      <c r="V30" s="47"/>
    </row>
    <row r="31" spans="1:22" x14ac:dyDescent="0.25">
      <c r="A31" t="s">
        <v>400</v>
      </c>
      <c r="B31">
        <v>48.942</v>
      </c>
      <c r="C31">
        <v>39.488</v>
      </c>
      <c r="D31">
        <v>54.756999999999998</v>
      </c>
      <c r="E31">
        <v>44.051000000000002</v>
      </c>
      <c r="F31">
        <v>59.006999999999998</v>
      </c>
      <c r="G31">
        <v>49.578000000000003</v>
      </c>
      <c r="H31">
        <v>60.86</v>
      </c>
      <c r="I31">
        <v>52.901000000000003</v>
      </c>
      <c r="J31">
        <v>61.942</v>
      </c>
      <c r="K31">
        <v>55.164000000000001</v>
      </c>
    </row>
    <row r="32" spans="1:22" x14ac:dyDescent="0.25">
      <c r="A32" t="s">
        <v>405</v>
      </c>
      <c r="B32">
        <v>26.571000000000002</v>
      </c>
      <c r="C32">
        <v>24.010999999999999</v>
      </c>
      <c r="D32">
        <v>29.004000000000001</v>
      </c>
      <c r="E32">
        <v>25.29</v>
      </c>
      <c r="F32">
        <v>31.186</v>
      </c>
      <c r="G32">
        <v>27.050999999999998</v>
      </c>
      <c r="H32">
        <v>32.265999999999998</v>
      </c>
      <c r="I32">
        <v>28.29</v>
      </c>
      <c r="J32">
        <v>32.939</v>
      </c>
      <c r="K32">
        <v>29.236000000000001</v>
      </c>
    </row>
    <row r="33" spans="1:22" x14ac:dyDescent="0.25">
      <c r="A33" t="s">
        <v>437</v>
      </c>
      <c r="B33">
        <v>44.152000000000001</v>
      </c>
      <c r="C33">
        <v>47.061999999999998</v>
      </c>
      <c r="D33">
        <v>52.753</v>
      </c>
      <c r="E33">
        <v>51.88</v>
      </c>
      <c r="F33">
        <v>59.249000000000002</v>
      </c>
      <c r="G33">
        <v>56.034999999999997</v>
      </c>
      <c r="H33">
        <v>62.029000000000003</v>
      </c>
      <c r="I33">
        <v>58.395000000000003</v>
      </c>
      <c r="J33">
        <v>63.622</v>
      </c>
      <c r="K33">
        <v>60.040999999999997</v>
      </c>
    </row>
    <row r="34" spans="1:22" x14ac:dyDescent="0.25">
      <c r="A34" t="s">
        <v>438</v>
      </c>
      <c r="B34">
        <v>28.353000000000002</v>
      </c>
      <c r="C34">
        <v>27.419</v>
      </c>
      <c r="D34">
        <v>30.51</v>
      </c>
      <c r="E34">
        <v>27.419</v>
      </c>
      <c r="F34">
        <v>32.359000000000002</v>
      </c>
      <c r="G34">
        <v>28.677</v>
      </c>
      <c r="H34">
        <v>33.256</v>
      </c>
      <c r="I34">
        <v>27.419</v>
      </c>
      <c r="J34">
        <v>33.826000000000001</v>
      </c>
      <c r="K34">
        <v>29.533999999999999</v>
      </c>
    </row>
    <row r="35" spans="1:22" x14ac:dyDescent="0.25">
      <c r="A35" t="s">
        <v>433</v>
      </c>
      <c r="B35">
        <v>53.817999999999998</v>
      </c>
      <c r="C35">
        <v>53.015000000000001</v>
      </c>
      <c r="D35">
        <v>59.74</v>
      </c>
      <c r="E35">
        <v>56.962000000000003</v>
      </c>
      <c r="F35">
        <v>63.8</v>
      </c>
      <c r="G35">
        <v>60.552999999999997</v>
      </c>
      <c r="H35">
        <v>65.445999999999998</v>
      </c>
      <c r="I35">
        <v>62.466999999999999</v>
      </c>
      <c r="J35">
        <v>66.366</v>
      </c>
      <c r="K35">
        <v>63.713000000000001</v>
      </c>
    </row>
    <row r="36" spans="1:22" x14ac:dyDescent="0.25">
      <c r="A36" t="s">
        <v>434</v>
      </c>
      <c r="B36">
        <v>23.614999999999998</v>
      </c>
      <c r="C36">
        <v>22.207999999999998</v>
      </c>
      <c r="D36">
        <v>25.085000000000001</v>
      </c>
      <c r="E36">
        <v>22.922000000000001</v>
      </c>
      <c r="F36">
        <v>26.43</v>
      </c>
      <c r="G36">
        <v>23.937000000000001</v>
      </c>
      <c r="H36">
        <v>27.102</v>
      </c>
      <c r="I36">
        <v>24.670999999999999</v>
      </c>
      <c r="J36">
        <v>27.521999999999998</v>
      </c>
      <c r="K36">
        <v>25.241</v>
      </c>
    </row>
    <row r="37" spans="1:22" x14ac:dyDescent="0.25">
      <c r="A37" t="s">
        <v>436</v>
      </c>
      <c r="B37">
        <f>(B31-B32)/(B35-B36)</f>
        <v>0.74068801112472271</v>
      </c>
      <c r="C37">
        <f t="shared" ref="C37:K37" si="4">(C31-C32)/(C35-C36)</f>
        <v>0.50238582140422627</v>
      </c>
      <c r="D37">
        <f t="shared" si="4"/>
        <v>0.74312509017457784</v>
      </c>
      <c r="E37">
        <f t="shared" si="4"/>
        <v>0.55114571092831965</v>
      </c>
      <c r="F37">
        <f t="shared" si="4"/>
        <v>0.74447417714744446</v>
      </c>
      <c r="G37">
        <f t="shared" si="4"/>
        <v>0.615222853397422</v>
      </c>
      <c r="H37">
        <f t="shared" si="4"/>
        <v>0.74572292927185491</v>
      </c>
      <c r="I37">
        <f t="shared" si="4"/>
        <v>0.65115356122341006</v>
      </c>
      <c r="J37">
        <f t="shared" si="4"/>
        <v>0.74665327978580986</v>
      </c>
      <c r="K37">
        <f t="shared" si="4"/>
        <v>0.67394468704512378</v>
      </c>
    </row>
    <row r="39" spans="1:22" x14ac:dyDescent="0.25">
      <c r="A39" t="s">
        <v>435</v>
      </c>
      <c r="R39" s="7"/>
      <c r="U39" s="7"/>
      <c r="V39" s="7"/>
    </row>
    <row r="40" spans="1:22" x14ac:dyDescent="0.25">
      <c r="A40" t="s">
        <v>412</v>
      </c>
      <c r="B40">
        <v>0.34492</v>
      </c>
      <c r="C40">
        <v>0.21288000000000001</v>
      </c>
      <c r="D40">
        <v>0.46537000000000001</v>
      </c>
      <c r="E40">
        <v>0.28336</v>
      </c>
      <c r="F40">
        <v>0.28216999999999998</v>
      </c>
      <c r="G40">
        <v>0.24562999999999999</v>
      </c>
      <c r="H40">
        <v>0.62922</v>
      </c>
      <c r="I40">
        <v>0.44090000000000001</v>
      </c>
      <c r="J40">
        <v>0.66337000000000002</v>
      </c>
      <c r="K40">
        <v>0.48980000000000001</v>
      </c>
    </row>
    <row r="41" spans="1:22" x14ac:dyDescent="0.25">
      <c r="A41" t="s">
        <v>413</v>
      </c>
      <c r="B41">
        <f>B40*18.01/1000*3600</f>
        <v>22.363233120000004</v>
      </c>
      <c r="C41">
        <f t="shared" ref="C41:K41" si="5">C40*18.01/1000*3600</f>
        <v>13.802287680000001</v>
      </c>
      <c r="D41">
        <f t="shared" si="5"/>
        <v>30.172729320000006</v>
      </c>
      <c r="E41">
        <f t="shared" si="5"/>
        <v>18.371928960000005</v>
      </c>
      <c r="F41">
        <f t="shared" si="5"/>
        <v>18.294774120000003</v>
      </c>
      <c r="G41">
        <f t="shared" si="5"/>
        <v>15.925666680000001</v>
      </c>
      <c r="H41">
        <f t="shared" si="5"/>
        <v>40.796107919999997</v>
      </c>
      <c r="I41">
        <f t="shared" si="5"/>
        <v>28.586192400000005</v>
      </c>
      <c r="J41">
        <f t="shared" si="5"/>
        <v>43.010257320000008</v>
      </c>
      <c r="K41">
        <f t="shared" si="5"/>
        <v>31.7566728</v>
      </c>
    </row>
    <row r="42" spans="1:22" x14ac:dyDescent="0.25">
      <c r="B42">
        <f>B41-B81</f>
        <v>-2.9545765199999963</v>
      </c>
      <c r="C42">
        <f t="shared" ref="C42:K42" si="6">C41-C81</f>
        <v>1.7265826799999999</v>
      </c>
      <c r="D42">
        <f t="shared" si="6"/>
        <v>-4.5125855999999978</v>
      </c>
      <c r="E42">
        <f t="shared" si="6"/>
        <v>3.593211120000003</v>
      </c>
      <c r="F42">
        <f t="shared" si="6"/>
        <v>-25.103850839999996</v>
      </c>
      <c r="G42">
        <f t="shared" si="6"/>
        <v>-2.3691074400000023</v>
      </c>
      <c r="H42">
        <f t="shared" si="6"/>
        <v>-7.0509150000000034</v>
      </c>
      <c r="I42">
        <f t="shared" si="6"/>
        <v>7.563119400000005</v>
      </c>
      <c r="J42">
        <f t="shared" si="6"/>
        <v>-7.6422193200000024</v>
      </c>
      <c r="K42">
        <f t="shared" si="6"/>
        <v>8.3638440000000003</v>
      </c>
    </row>
    <row r="43" spans="1:22" ht="29.25" customHeight="1" x14ac:dyDescent="0.25"/>
    <row r="44" spans="1:22" ht="31.5" x14ac:dyDescent="0.25">
      <c r="A44" s="2" t="s">
        <v>491</v>
      </c>
      <c r="B44" s="47" t="s">
        <v>494</v>
      </c>
      <c r="C44" s="47" t="s">
        <v>495</v>
      </c>
      <c r="D44" s="47" t="s">
        <v>496</v>
      </c>
      <c r="E44" s="47" t="s">
        <v>497</v>
      </c>
      <c r="F44" s="47" t="s">
        <v>498</v>
      </c>
      <c r="G44" s="47" t="s">
        <v>499</v>
      </c>
      <c r="H44" s="47" t="s">
        <v>500</v>
      </c>
      <c r="I44" s="47" t="s">
        <v>501</v>
      </c>
      <c r="J44" s="47" t="s">
        <v>502</v>
      </c>
      <c r="K44" s="47" t="s">
        <v>503</v>
      </c>
      <c r="L44" s="4"/>
      <c r="M44" s="47"/>
      <c r="N44" s="47"/>
      <c r="P44" s="47"/>
    </row>
    <row r="45" spans="1:22" x14ac:dyDescent="0.25">
      <c r="A45" t="s">
        <v>400</v>
      </c>
      <c r="B45" s="48">
        <v>53.527000000000001</v>
      </c>
      <c r="C45" s="48">
        <v>40.369999999999997</v>
      </c>
      <c r="D45" s="48">
        <v>56.622</v>
      </c>
      <c r="E45" s="48">
        <v>41.987000000000002</v>
      </c>
      <c r="F45" s="48">
        <v>58.854999999999997</v>
      </c>
      <c r="G45" s="48">
        <v>43.689</v>
      </c>
      <c r="H45" s="48">
        <v>59.936</v>
      </c>
      <c r="I45" s="48">
        <v>44.768999999999998</v>
      </c>
      <c r="J45" s="48">
        <v>60.645000000000003</v>
      </c>
      <c r="K45" s="48">
        <v>45.606999999999999</v>
      </c>
    </row>
    <row r="46" spans="1:22" x14ac:dyDescent="0.25">
      <c r="A46" t="s">
        <v>405</v>
      </c>
      <c r="B46" s="48">
        <v>29.681000000000001</v>
      </c>
      <c r="C46" s="48">
        <v>24.472999999999999</v>
      </c>
      <c r="D46" s="48">
        <v>31.405000000000001</v>
      </c>
      <c r="E46" s="48">
        <v>25.033999999999999</v>
      </c>
      <c r="F46" s="48">
        <v>32.773000000000003</v>
      </c>
      <c r="G46" s="48">
        <v>25.643000000000001</v>
      </c>
      <c r="H46" s="48">
        <v>33.469000000000001</v>
      </c>
      <c r="I46" s="48">
        <v>26.03</v>
      </c>
      <c r="J46" s="48">
        <v>33.945999999999998</v>
      </c>
      <c r="K46" s="48">
        <v>26.326000000000001</v>
      </c>
    </row>
    <row r="47" spans="1:22" x14ac:dyDescent="0.25">
      <c r="A47" t="s">
        <v>437</v>
      </c>
      <c r="B47" s="48">
        <v>57.289000000000001</v>
      </c>
      <c r="C47" s="48">
        <v>62.283000000000001</v>
      </c>
      <c r="D47" s="48">
        <v>62.521999999999998</v>
      </c>
      <c r="E47" s="48">
        <v>64.578000000000003</v>
      </c>
      <c r="F47" s="48">
        <v>65.664000000000001</v>
      </c>
      <c r="G47" s="48">
        <v>65.849000000000004</v>
      </c>
      <c r="H47" s="48">
        <v>66.847999999999999</v>
      </c>
      <c r="I47" s="48">
        <v>66.373000000000005</v>
      </c>
      <c r="J47" s="48">
        <v>67.489000000000004</v>
      </c>
      <c r="K47" s="48">
        <v>66.683999999999997</v>
      </c>
    </row>
    <row r="48" spans="1:22" x14ac:dyDescent="0.25">
      <c r="A48" t="s">
        <v>438</v>
      </c>
      <c r="B48" s="48">
        <v>30.966000000000001</v>
      </c>
      <c r="C48" s="48">
        <v>25.231000000000002</v>
      </c>
      <c r="D48" s="48">
        <v>32.463999999999999</v>
      </c>
      <c r="E48" s="48">
        <v>25.841000000000001</v>
      </c>
      <c r="F48" s="48">
        <v>33.676000000000002</v>
      </c>
      <c r="G48" s="48">
        <v>26.533000000000001</v>
      </c>
      <c r="H48" s="48">
        <v>34.293999999999997</v>
      </c>
      <c r="I48" s="48">
        <v>26.992999999999999</v>
      </c>
      <c r="J48" s="48">
        <v>34.738999999999997</v>
      </c>
      <c r="K48" s="48">
        <v>27.359000000000002</v>
      </c>
    </row>
    <row r="49" spans="1:11" x14ac:dyDescent="0.25">
      <c r="A49" t="s">
        <v>433</v>
      </c>
      <c r="B49" s="48">
        <v>62.768999999999998</v>
      </c>
      <c r="C49" s="48">
        <v>64.718000000000004</v>
      </c>
      <c r="D49" s="48">
        <v>65.772999999999996</v>
      </c>
      <c r="E49" s="48">
        <v>66.018000000000001</v>
      </c>
      <c r="F49" s="48">
        <v>67.513000000000005</v>
      </c>
      <c r="G49" s="48">
        <v>66.825000000000003</v>
      </c>
      <c r="H49" s="48">
        <v>68.16</v>
      </c>
      <c r="I49" s="48">
        <v>67.179000000000002</v>
      </c>
      <c r="J49" s="48">
        <v>68.512</v>
      </c>
      <c r="K49" s="48">
        <v>64.718000000000004</v>
      </c>
    </row>
    <row r="50" spans="1:11" x14ac:dyDescent="0.25">
      <c r="A50" t="s">
        <v>434</v>
      </c>
      <c r="B50" s="48">
        <v>25.526</v>
      </c>
      <c r="C50" s="48">
        <v>22.558</v>
      </c>
      <c r="D50" s="48">
        <v>26.587</v>
      </c>
      <c r="E50" s="48">
        <v>22.885999999999999</v>
      </c>
      <c r="F50" s="48">
        <v>27.431000000000001</v>
      </c>
      <c r="G50" s="48">
        <v>23.239000000000001</v>
      </c>
      <c r="H50" s="48">
        <v>27.858000000000001</v>
      </c>
      <c r="I50" s="48">
        <v>23.462</v>
      </c>
      <c r="J50" s="48">
        <v>28.15</v>
      </c>
      <c r="K50" s="48">
        <v>23.63</v>
      </c>
    </row>
    <row r="51" spans="1:11" x14ac:dyDescent="0.25">
      <c r="A51" t="s">
        <v>436</v>
      </c>
      <c r="B51">
        <f t="shared" ref="B51:K51" si="7">(B71-B72)/(B49-B50)</f>
        <v>0.54179308863410591</v>
      </c>
      <c r="C51">
        <f t="shared" si="7"/>
        <v>0.25877609108159388</v>
      </c>
      <c r="D51">
        <f t="shared" si="7"/>
        <v>0.59707548614301031</v>
      </c>
      <c r="E51">
        <f t="shared" si="7"/>
        <v>0.28619122693128063</v>
      </c>
      <c r="F51">
        <f t="shared" si="7"/>
        <v>0.63155531161119693</v>
      </c>
      <c r="G51">
        <f t="shared" si="7"/>
        <v>0.3279952278254486</v>
      </c>
      <c r="H51">
        <f t="shared" si="7"/>
        <v>0.893181479827304</v>
      </c>
      <c r="I51">
        <f t="shared" si="7"/>
        <v>0.36258206189811748</v>
      </c>
      <c r="J51">
        <f t="shared" si="7"/>
        <v>0.6526931271988502</v>
      </c>
      <c r="K51">
        <f t="shared" si="7"/>
        <v>0.41815128504672883</v>
      </c>
    </row>
    <row r="53" spans="1:11" x14ac:dyDescent="0.25">
      <c r="A53" t="s">
        <v>435</v>
      </c>
      <c r="D53" s="48"/>
      <c r="E53" s="48"/>
      <c r="F53" s="48"/>
      <c r="G53" s="48"/>
    </row>
    <row r="54" spans="1:11" x14ac:dyDescent="0.25">
      <c r="A54" t="s">
        <v>412</v>
      </c>
      <c r="B54" s="48">
        <v>0.50761999999999996</v>
      </c>
      <c r="C54" s="48">
        <v>0.21224999999999999</v>
      </c>
      <c r="D54" s="48">
        <v>0.59609999999999996</v>
      </c>
      <c r="E54" s="48">
        <v>0.24249999999999999</v>
      </c>
      <c r="F54" s="48">
        <v>0.66866000000000003</v>
      </c>
      <c r="G54" s="48">
        <v>0.27635999999999999</v>
      </c>
      <c r="H54" s="48">
        <v>0.70665999999999995</v>
      </c>
      <c r="I54" s="48">
        <v>0.29858000000000001</v>
      </c>
      <c r="J54" s="48">
        <v>0.73243000000000003</v>
      </c>
      <c r="K54" s="48">
        <v>0.31603999999999999</v>
      </c>
    </row>
    <row r="55" spans="1:11" x14ac:dyDescent="0.25">
      <c r="A55" t="s">
        <v>413</v>
      </c>
      <c r="B55">
        <f t="shared" ref="B55:K55" si="8">B54*18.01/1000*3600</f>
        <v>32.912050319999999</v>
      </c>
      <c r="C55">
        <f t="shared" si="8"/>
        <v>13.761441</v>
      </c>
      <c r="D55">
        <f t="shared" si="8"/>
        <v>38.648739599999999</v>
      </c>
      <c r="E55">
        <f t="shared" si="8"/>
        <v>15.72273</v>
      </c>
      <c r="F55">
        <f t="shared" si="8"/>
        <v>43.353239760000008</v>
      </c>
      <c r="G55">
        <f t="shared" si="8"/>
        <v>17.91807696</v>
      </c>
      <c r="H55">
        <f t="shared" si="8"/>
        <v>45.817007760000003</v>
      </c>
      <c r="I55">
        <f t="shared" si="8"/>
        <v>19.358732880000005</v>
      </c>
      <c r="J55">
        <f t="shared" si="8"/>
        <v>47.487831480000004</v>
      </c>
      <c r="K55">
        <f t="shared" si="8"/>
        <v>20.490769440000005</v>
      </c>
    </row>
    <row r="56" spans="1:11" ht="47.25" x14ac:dyDescent="0.25">
      <c r="A56" s="2" t="s">
        <v>493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</row>
    <row r="57" spans="1:11" x14ac:dyDescent="0.25">
      <c r="A57" t="s">
        <v>400</v>
      </c>
      <c r="B57" s="48">
        <v>49.884</v>
      </c>
      <c r="C57" s="48">
        <v>36.962000000000003</v>
      </c>
      <c r="D57" s="48">
        <v>57.356999999999999</v>
      </c>
      <c r="E57" s="48">
        <v>39.043999999999997</v>
      </c>
      <c r="F57" s="48">
        <v>58.631</v>
      </c>
      <c r="G57" s="48">
        <v>41.32</v>
      </c>
      <c r="H57" s="48">
        <v>58.939</v>
      </c>
      <c r="I57" s="48">
        <v>42.838999999999999</v>
      </c>
      <c r="J57" s="48">
        <v>59.969000000000001</v>
      </c>
      <c r="K57" s="48">
        <v>44.075000000000003</v>
      </c>
    </row>
    <row r="58" spans="1:11" x14ac:dyDescent="0.25">
      <c r="A58" t="s">
        <v>405</v>
      </c>
      <c r="B58" s="48">
        <v>28.448</v>
      </c>
      <c r="C58" s="48">
        <v>22.908999999999999</v>
      </c>
      <c r="D58" s="48">
        <v>31.36</v>
      </c>
      <c r="E58" s="48">
        <v>23.414999999999999</v>
      </c>
      <c r="F58" s="48">
        <v>32.590000000000003</v>
      </c>
      <c r="G58" s="48">
        <v>23.975999999999999</v>
      </c>
      <c r="H58" s="48">
        <v>33.621000000000002</v>
      </c>
      <c r="I58" s="48">
        <v>24.35</v>
      </c>
      <c r="J58" s="48">
        <v>34.326999999999998</v>
      </c>
      <c r="K58" s="48">
        <v>40.545999999999999</v>
      </c>
    </row>
    <row r="59" spans="1:11" x14ac:dyDescent="0.25">
      <c r="A59" t="s">
        <v>437</v>
      </c>
      <c r="B59" s="48">
        <v>48.658000000000001</v>
      </c>
      <c r="C59" s="48">
        <v>55.055</v>
      </c>
      <c r="D59" s="48">
        <v>61.213999999999999</v>
      </c>
      <c r="E59" s="48">
        <v>59.05</v>
      </c>
      <c r="F59" s="48">
        <v>62.075000000000003</v>
      </c>
      <c r="G59" s="48">
        <v>61.469000000000001</v>
      </c>
      <c r="H59" s="48">
        <v>63.337000000000003</v>
      </c>
      <c r="I59" s="48">
        <v>62.491</v>
      </c>
      <c r="J59" s="48">
        <v>64.572999999999993</v>
      </c>
      <c r="K59" s="48">
        <v>63.113999999999997</v>
      </c>
    </row>
    <row r="60" spans="1:11" x14ac:dyDescent="0.25">
      <c r="A60" t="s">
        <v>438</v>
      </c>
      <c r="B60" s="48">
        <v>30.082000000000001</v>
      </c>
      <c r="C60" s="48">
        <v>23.574000000000002</v>
      </c>
      <c r="D60" s="48">
        <v>32.034999999999997</v>
      </c>
      <c r="E60" s="48">
        <v>24.149000000000001</v>
      </c>
      <c r="F60" s="48">
        <v>33.718000000000004</v>
      </c>
      <c r="G60" s="48">
        <v>24.814</v>
      </c>
      <c r="H60" s="48">
        <v>34.610999999999997</v>
      </c>
      <c r="I60" s="48">
        <v>25.268000000000001</v>
      </c>
      <c r="J60" s="48">
        <v>35.218000000000004</v>
      </c>
      <c r="K60" s="48">
        <v>25.638999999999999</v>
      </c>
    </row>
    <row r="61" spans="1:11" x14ac:dyDescent="0.25">
      <c r="A61" t="s">
        <v>433</v>
      </c>
      <c r="B61" s="48">
        <v>56.94</v>
      </c>
      <c r="C61" s="48">
        <v>59.311</v>
      </c>
      <c r="D61" s="48">
        <v>64.813000000000002</v>
      </c>
      <c r="E61" s="48">
        <v>61.738999999999997</v>
      </c>
      <c r="F61">
        <v>65.340999999999994</v>
      </c>
      <c r="G61" s="48">
        <v>63.347999999999999</v>
      </c>
      <c r="H61" s="48">
        <v>66.097999999999999</v>
      </c>
      <c r="I61" s="48">
        <v>64.096000000000004</v>
      </c>
      <c r="J61" s="48">
        <v>66.834999999999994</v>
      </c>
      <c r="K61" s="48">
        <v>64.587000000000003</v>
      </c>
    </row>
    <row r="62" spans="1:11" x14ac:dyDescent="0.25">
      <c r="A62" t="s">
        <v>434</v>
      </c>
      <c r="B62" s="48">
        <v>24.690999999999999</v>
      </c>
      <c r="C62" s="48">
        <v>21.649000000000001</v>
      </c>
      <c r="D62" s="48">
        <v>26.484999999999999</v>
      </c>
      <c r="E62" s="48">
        <v>21.942</v>
      </c>
      <c r="F62" s="48">
        <v>27.184999999999999</v>
      </c>
      <c r="G62" s="48">
        <v>22.262</v>
      </c>
      <c r="H62" s="48">
        <v>27.811</v>
      </c>
      <c r="I62" s="48">
        <v>22.472999999999999</v>
      </c>
      <c r="J62" s="48">
        <v>28.241</v>
      </c>
      <c r="K62" s="48">
        <v>22.641999999999999</v>
      </c>
    </row>
    <row r="63" spans="1:11" x14ac:dyDescent="0.25">
      <c r="A63" t="s">
        <v>436</v>
      </c>
      <c r="B63">
        <f>(B57-B58)/(B61-B62)</f>
        <v>0.66470278148159645</v>
      </c>
      <c r="C63">
        <f t="shared" ref="C63:J63" si="9">(C57-C58)/(C61-C62)</f>
        <v>0.37313472465615222</v>
      </c>
      <c r="D63">
        <f t="shared" si="9"/>
        <v>0.67827697766645789</v>
      </c>
      <c r="E63">
        <f t="shared" si="9"/>
        <v>0.39271804407367389</v>
      </c>
      <c r="F63">
        <f t="shared" si="9"/>
        <v>0.68248768214697564</v>
      </c>
      <c r="G63">
        <f t="shared" si="9"/>
        <v>0.42213892810202991</v>
      </c>
      <c r="H63">
        <f t="shared" si="9"/>
        <v>0.66126883798678404</v>
      </c>
      <c r="I63">
        <f t="shared" si="9"/>
        <v>0.44420152319630962</v>
      </c>
      <c r="J63">
        <f t="shared" si="9"/>
        <v>0.66440379333575184</v>
      </c>
      <c r="K63">
        <f>(K57-K58)/(K61-K62)</f>
        <v>8.413398498033145E-2</v>
      </c>
    </row>
    <row r="65" spans="1:11" x14ac:dyDescent="0.25">
      <c r="A65" t="s">
        <v>435</v>
      </c>
    </row>
    <row r="66" spans="1:11" x14ac:dyDescent="0.25">
      <c r="A66" t="s">
        <v>412</v>
      </c>
      <c r="B66" s="48">
        <v>0.44047999999999998</v>
      </c>
      <c r="C66" s="48">
        <v>0.22814999999999999</v>
      </c>
      <c r="D66" s="48">
        <v>0.55959999999999999</v>
      </c>
      <c r="E66" s="48">
        <v>0.27362999999999998</v>
      </c>
      <c r="F66" s="48">
        <v>0.65086999999999995</v>
      </c>
      <c r="G66" s="48">
        <v>0.32618000000000003</v>
      </c>
      <c r="H66" s="48">
        <v>0.70418999999999998</v>
      </c>
      <c r="I66" s="48">
        <v>0.36216999999999999</v>
      </c>
      <c r="J66" s="48">
        <v>0.74077000000000004</v>
      </c>
      <c r="K66" s="48">
        <v>0.39157999999999998</v>
      </c>
    </row>
    <row r="67" spans="1:11" x14ac:dyDescent="0.25">
      <c r="A67" t="s">
        <v>413</v>
      </c>
      <c r="B67">
        <f t="shared" ref="B67:J67" si="10">B66*18.01/1000*3600</f>
        <v>28.558961280000002</v>
      </c>
      <c r="C67">
        <f t="shared" si="10"/>
        <v>14.792333400000004</v>
      </c>
      <c r="D67">
        <f t="shared" si="10"/>
        <v>36.282225600000004</v>
      </c>
      <c r="E67">
        <f t="shared" si="10"/>
        <v>17.741074679999997</v>
      </c>
      <c r="F67">
        <f t="shared" si="10"/>
        <v>42.199807319999998</v>
      </c>
      <c r="G67">
        <f t="shared" si="10"/>
        <v>21.148206480000002</v>
      </c>
      <c r="H67">
        <f t="shared" si="10"/>
        <v>45.656862840000009</v>
      </c>
      <c r="I67">
        <f t="shared" si="10"/>
        <v>23.481654120000002</v>
      </c>
      <c r="J67">
        <f t="shared" si="10"/>
        <v>48.028563720000001</v>
      </c>
      <c r="K67">
        <f t="shared" ref="K67" si="11">K66*18.01/1000*3600</f>
        <v>25.388480879999999</v>
      </c>
    </row>
    <row r="70" spans="1:11" ht="78.75" x14ac:dyDescent="0.25">
      <c r="A70" s="2" t="s">
        <v>504</v>
      </c>
      <c r="B70" s="47" t="s">
        <v>458</v>
      </c>
      <c r="C70" s="47" t="s">
        <v>459</v>
      </c>
      <c r="D70" s="47" t="s">
        <v>441</v>
      </c>
      <c r="E70" s="47" t="s">
        <v>442</v>
      </c>
      <c r="F70" s="47" t="s">
        <v>443</v>
      </c>
      <c r="G70" s="47" t="s">
        <v>444</v>
      </c>
      <c r="H70" s="47" t="s">
        <v>445</v>
      </c>
      <c r="I70" s="47" t="s">
        <v>460</v>
      </c>
      <c r="J70" s="47" t="s">
        <v>461</v>
      </c>
      <c r="K70" s="47" t="s">
        <v>462</v>
      </c>
    </row>
    <row r="71" spans="1:11" x14ac:dyDescent="0.25">
      <c r="A71" t="s">
        <v>400</v>
      </c>
      <c r="B71">
        <v>47.139000000000003</v>
      </c>
      <c r="C71" s="48">
        <v>34.356000000000002</v>
      </c>
      <c r="D71">
        <v>53.177</v>
      </c>
      <c r="E71" s="48">
        <v>36.463999999999999</v>
      </c>
      <c r="F71" s="48">
        <v>57.715000000000003</v>
      </c>
      <c r="G71" s="48">
        <v>39.276000000000003</v>
      </c>
      <c r="H71">
        <v>69.725999999999999</v>
      </c>
      <c r="I71" s="48">
        <v>41.523000000000003</v>
      </c>
      <c r="J71">
        <v>60.91</v>
      </c>
      <c r="K71" s="48">
        <v>43.475999999999999</v>
      </c>
    </row>
    <row r="72" spans="1:11" x14ac:dyDescent="0.25">
      <c r="A72" t="s">
        <v>405</v>
      </c>
      <c r="B72">
        <v>26.960999999999999</v>
      </c>
      <c r="C72" s="48">
        <v>23.446000000000002</v>
      </c>
      <c r="D72">
        <v>29.78</v>
      </c>
      <c r="E72" s="48">
        <v>24.12</v>
      </c>
      <c r="F72" s="48">
        <v>32.401000000000003</v>
      </c>
      <c r="G72" s="48">
        <v>24.98</v>
      </c>
      <c r="H72">
        <v>33.728999999999999</v>
      </c>
      <c r="I72" s="48">
        <v>25.672000000000001</v>
      </c>
      <c r="J72">
        <v>34.566000000000003</v>
      </c>
      <c r="K72" s="48">
        <v>26.295000000000002</v>
      </c>
    </row>
    <row r="73" spans="1:11" x14ac:dyDescent="0.25">
      <c r="A73" t="s">
        <v>437</v>
      </c>
      <c r="B73">
        <v>42.31</v>
      </c>
      <c r="C73" s="48">
        <v>50.271000000000001</v>
      </c>
      <c r="D73">
        <v>51.146000000000001</v>
      </c>
      <c r="E73" s="48">
        <v>54.494</v>
      </c>
      <c r="F73" s="48">
        <v>58.048999999999999</v>
      </c>
      <c r="G73" s="48">
        <v>57.112000000000002</v>
      </c>
      <c r="H73">
        <v>61.067</v>
      </c>
      <c r="I73" s="48">
        <v>58.256999999999998</v>
      </c>
      <c r="J73">
        <v>62.817</v>
      </c>
      <c r="K73" s="48">
        <v>59.036999999999999</v>
      </c>
    </row>
    <row r="74" spans="1:11" x14ac:dyDescent="0.25">
      <c r="A74" t="s">
        <v>438</v>
      </c>
      <c r="B74">
        <v>29.082000000000001</v>
      </c>
      <c r="C74" s="48">
        <v>24.468</v>
      </c>
      <c r="D74">
        <v>31.600999999999999</v>
      </c>
      <c r="E74" s="48">
        <v>25.356999999999999</v>
      </c>
      <c r="F74" s="48">
        <v>33.83</v>
      </c>
      <c r="G74" s="48">
        <v>26.5</v>
      </c>
      <c r="H74">
        <v>34.929000000000002</v>
      </c>
      <c r="I74" s="48">
        <v>27.358000000000001</v>
      </c>
      <c r="J74">
        <v>35.633000000000003</v>
      </c>
      <c r="K74" s="48">
        <v>28.081</v>
      </c>
    </row>
    <row r="75" spans="1:11" x14ac:dyDescent="0.25">
      <c r="A75" t="s">
        <v>433</v>
      </c>
      <c r="B75">
        <v>52.381</v>
      </c>
      <c r="C75" s="48">
        <v>54.948</v>
      </c>
      <c r="D75" s="48">
        <v>58.654000000000003</v>
      </c>
      <c r="E75" s="48">
        <v>57.622</v>
      </c>
      <c r="F75" s="48">
        <v>63.064</v>
      </c>
      <c r="G75" s="48">
        <v>59.62</v>
      </c>
      <c r="H75" s="48">
        <v>64.878</v>
      </c>
      <c r="I75" s="48">
        <v>60.734999999999999</v>
      </c>
      <c r="J75" s="48">
        <v>65.900999999999996</v>
      </c>
      <c r="K75" s="48">
        <v>61.572000000000003</v>
      </c>
    </row>
    <row r="76" spans="1:11" x14ac:dyDescent="0.25">
      <c r="A76" t="s">
        <v>434</v>
      </c>
      <c r="B76" s="48">
        <v>23.806000000000001</v>
      </c>
      <c r="C76" s="48">
        <v>21.94</v>
      </c>
      <c r="D76" s="48">
        <v>25.506</v>
      </c>
      <c r="E76" s="48">
        <v>22.315000000000001</v>
      </c>
      <c r="F76" s="48">
        <v>27.120999999999999</v>
      </c>
      <c r="G76" s="48">
        <v>22.780999999999999</v>
      </c>
      <c r="H76" s="48">
        <v>27.949000000000002</v>
      </c>
      <c r="I76" s="48">
        <v>23.157</v>
      </c>
      <c r="J76" s="48">
        <v>28.472000000000001</v>
      </c>
      <c r="K76" s="48">
        <v>23.501000000000001</v>
      </c>
    </row>
    <row r="77" spans="1:11" x14ac:dyDescent="0.25">
      <c r="A77" t="s">
        <v>436</v>
      </c>
      <c r="B77">
        <f>(B71-B72)/(B75-B76)</f>
        <v>0.70614173228346477</v>
      </c>
      <c r="C77">
        <f t="shared" ref="C77:K77" si="12">(C71-C72)/(C75-C76)</f>
        <v>0.33052593310712558</v>
      </c>
      <c r="D77">
        <f t="shared" si="12"/>
        <v>0.70583443948352831</v>
      </c>
      <c r="E77">
        <f t="shared" si="12"/>
        <v>0.34961905571133195</v>
      </c>
      <c r="F77">
        <f t="shared" si="12"/>
        <v>0.70428177948418336</v>
      </c>
      <c r="G77">
        <f t="shared" si="12"/>
        <v>0.38806699421808422</v>
      </c>
      <c r="H77">
        <f t="shared" si="12"/>
        <v>0.97476238186790864</v>
      </c>
      <c r="I77">
        <f t="shared" si="12"/>
        <v>0.4218159561445527</v>
      </c>
      <c r="J77">
        <f t="shared" si="12"/>
        <v>0.70383926901600358</v>
      </c>
      <c r="K77">
        <f t="shared" si="12"/>
        <v>0.45128838223319584</v>
      </c>
    </row>
    <row r="79" spans="1:11" x14ac:dyDescent="0.25">
      <c r="A79" t="s">
        <v>435</v>
      </c>
    </row>
    <row r="80" spans="1:11" x14ac:dyDescent="0.25">
      <c r="A80" t="s">
        <v>412</v>
      </c>
      <c r="B80">
        <v>0.39049</v>
      </c>
      <c r="C80" s="48">
        <v>0.18625</v>
      </c>
      <c r="D80">
        <v>0.53496999999999995</v>
      </c>
      <c r="E80" s="48">
        <v>0.22794</v>
      </c>
      <c r="F80" s="48">
        <v>0.66935999999999996</v>
      </c>
      <c r="G80" s="48">
        <v>0.28216999999999998</v>
      </c>
      <c r="H80">
        <v>0.73797000000000001</v>
      </c>
      <c r="I80" s="48">
        <v>0.32424999999999998</v>
      </c>
      <c r="J80">
        <v>0.78124000000000005</v>
      </c>
      <c r="K80" s="48">
        <v>0.36080000000000001</v>
      </c>
    </row>
    <row r="81" spans="1:11" x14ac:dyDescent="0.25">
      <c r="A81" t="s">
        <v>413</v>
      </c>
      <c r="B81">
        <f>B80*18.01/1000*3600</f>
        <v>25.31780964</v>
      </c>
      <c r="C81">
        <f t="shared" ref="C81:K81" si="13">C80*18.01/1000*3600</f>
        <v>12.075705000000001</v>
      </c>
      <c r="D81">
        <f t="shared" si="13"/>
        <v>34.685314920000003</v>
      </c>
      <c r="E81">
        <f t="shared" si="13"/>
        <v>14.778717840000002</v>
      </c>
      <c r="F81">
        <f>F80*18.01/1000*3600</f>
        <v>43.398624959999999</v>
      </c>
      <c r="G81">
        <f t="shared" si="13"/>
        <v>18.294774120000003</v>
      </c>
      <c r="H81">
        <f t="shared" si="13"/>
        <v>47.847022920000001</v>
      </c>
      <c r="I81">
        <f t="shared" si="13"/>
        <v>21.023073</v>
      </c>
      <c r="J81">
        <f t="shared" si="13"/>
        <v>50.65247664000001</v>
      </c>
      <c r="K81">
        <f t="shared" si="13"/>
        <v>23.3928288</v>
      </c>
    </row>
    <row r="83" spans="1:11" ht="47.25" x14ac:dyDescent="0.25">
      <c r="A83" s="2" t="s">
        <v>492</v>
      </c>
      <c r="B83" s="47"/>
      <c r="C83" s="47"/>
      <c r="D83" s="47"/>
      <c r="E83" s="47"/>
      <c r="F83" s="47"/>
      <c r="H83" s="47"/>
      <c r="I83" s="47"/>
      <c r="J83" s="47"/>
      <c r="K83" s="47"/>
    </row>
    <row r="84" spans="1:11" x14ac:dyDescent="0.25">
      <c r="A84" t="s">
        <v>400</v>
      </c>
      <c r="B84" s="48">
        <v>36.417000000000002</v>
      </c>
      <c r="C84" s="48">
        <v>42.658999999999999</v>
      </c>
      <c r="D84" s="48">
        <v>49.35</v>
      </c>
      <c r="E84" s="48">
        <v>52.960999999999999</v>
      </c>
      <c r="F84" s="48">
        <v>55.286000000000001</v>
      </c>
    </row>
    <row r="85" spans="1:11" x14ac:dyDescent="0.25">
      <c r="A85" t="s">
        <v>405</v>
      </c>
      <c r="B85" s="48">
        <v>23.6</v>
      </c>
      <c r="C85" s="48">
        <v>25.577999999999999</v>
      </c>
      <c r="D85" s="48">
        <v>28.222999999999999</v>
      </c>
      <c r="E85" s="48">
        <v>29.965</v>
      </c>
      <c r="F85" s="48">
        <v>31.233000000000001</v>
      </c>
    </row>
    <row r="86" spans="1:11" x14ac:dyDescent="0.25">
      <c r="A86" t="s">
        <v>437</v>
      </c>
      <c r="B86" s="48">
        <v>35.191000000000003</v>
      </c>
      <c r="C86" s="48">
        <v>40.874000000000002</v>
      </c>
      <c r="D86" s="48">
        <v>47.572000000000003</v>
      </c>
      <c r="E86" s="48">
        <v>51.561</v>
      </c>
      <c r="F86" s="48">
        <v>54.262999999999998</v>
      </c>
    </row>
    <row r="87" spans="1:11" x14ac:dyDescent="0.25">
      <c r="A87" t="s">
        <v>438</v>
      </c>
      <c r="B87" s="48">
        <v>25.728999999999999</v>
      </c>
      <c r="C87" s="48">
        <v>27.885999999999999</v>
      </c>
      <c r="D87" s="48">
        <v>30.422999999999998</v>
      </c>
      <c r="E87" s="48">
        <v>31.962</v>
      </c>
      <c r="F87" s="48">
        <v>33.036999999999999</v>
      </c>
    </row>
    <row r="88" spans="1:11" x14ac:dyDescent="0.25">
      <c r="A88" t="s">
        <v>433</v>
      </c>
      <c r="B88" s="48">
        <v>43.417000000000002</v>
      </c>
      <c r="C88" s="48">
        <v>49.41</v>
      </c>
      <c r="D88" s="48">
        <v>55.298000000000002</v>
      </c>
      <c r="E88" s="48">
        <v>58.345999999999997</v>
      </c>
      <c r="F88" s="48">
        <v>60.265000000000001</v>
      </c>
    </row>
    <row r="89" spans="1:11" x14ac:dyDescent="0.25">
      <c r="A89" t="s">
        <v>434</v>
      </c>
      <c r="B89" s="48">
        <v>21.875</v>
      </c>
      <c r="C89" s="48">
        <v>22.978000000000002</v>
      </c>
      <c r="D89" s="48">
        <v>24.513999999999999</v>
      </c>
      <c r="E89" s="48">
        <v>25.555</v>
      </c>
      <c r="F89" s="48">
        <v>26.324000000000002</v>
      </c>
    </row>
    <row r="90" spans="1:11" x14ac:dyDescent="0.25">
      <c r="A90" t="s">
        <v>436</v>
      </c>
      <c r="B90">
        <f>(B84-B85)/(B88-B89)</f>
        <v>0.59497725373688604</v>
      </c>
      <c r="C90">
        <f>(C84-C85)/(C88-C89)</f>
        <v>0.64622427360774826</v>
      </c>
      <c r="D90">
        <f>(D84-D85)/(D88-D89)</f>
        <v>0.68629807692307698</v>
      </c>
      <c r="E90">
        <f t="shared" ref="E90:F90" si="14">(E84-E85)/(E88-E89)</f>
        <v>0.70128998810649268</v>
      </c>
      <c r="F90">
        <f t="shared" si="14"/>
        <v>0.70867092896496864</v>
      </c>
    </row>
    <row r="92" spans="1:11" x14ac:dyDescent="0.25">
      <c r="A92" t="s">
        <v>435</v>
      </c>
    </row>
    <row r="93" spans="1:11" x14ac:dyDescent="0.25">
      <c r="A93" t="s">
        <v>412</v>
      </c>
      <c r="B93" s="48">
        <v>0.21138999999999999</v>
      </c>
      <c r="C93" s="48">
        <v>0.31623000000000001</v>
      </c>
      <c r="D93" s="48">
        <v>0.45186999999999999</v>
      </c>
      <c r="E93" s="48">
        <v>0.53986000000000001</v>
      </c>
      <c r="F93" s="48">
        <v>0.60355999999999999</v>
      </c>
      <c r="G93" s="48"/>
    </row>
    <row r="94" spans="1:11" x14ac:dyDescent="0.25">
      <c r="A94" t="s">
        <v>413</v>
      </c>
      <c r="B94">
        <f>B93*18.01/1000*3600</f>
        <v>13.705682040000001</v>
      </c>
      <c r="C94">
        <f>C93*18.01/1000*3600</f>
        <v>20.503088280000004</v>
      </c>
      <c r="D94">
        <f>D93*18.01/1000*3600</f>
        <v>29.297443320000006</v>
      </c>
      <c r="E94">
        <f t="shared" ref="E94:F94" si="15">E93*18.01/1000*3600</f>
        <v>35.002362960000006</v>
      </c>
      <c r="F94">
        <f t="shared" si="15"/>
        <v>39.132416160000005</v>
      </c>
    </row>
    <row r="95" spans="1:11" x14ac:dyDescent="0.25">
      <c r="H95" s="48"/>
    </row>
    <row r="96" spans="1:11" x14ac:dyDescent="0.25">
      <c r="H96" s="48"/>
    </row>
    <row r="97" spans="1:18" x14ac:dyDescent="0.25">
      <c r="A97" s="4"/>
      <c r="B97" s="48" t="s">
        <v>463</v>
      </c>
      <c r="C97" t="s">
        <v>467</v>
      </c>
      <c r="D97" t="s">
        <v>468</v>
      </c>
      <c r="E97" t="s">
        <v>469</v>
      </c>
      <c r="F97" t="s">
        <v>470</v>
      </c>
      <c r="G97" t="s">
        <v>471</v>
      </c>
      <c r="H97" t="s">
        <v>472</v>
      </c>
      <c r="I97" t="s">
        <v>473</v>
      </c>
      <c r="J97" t="s">
        <v>465</v>
      </c>
      <c r="N97" s="48" t="s">
        <v>463</v>
      </c>
      <c r="O97" s="48"/>
      <c r="P97" t="s">
        <v>476</v>
      </c>
      <c r="Q97" t="s">
        <v>477</v>
      </c>
    </row>
    <row r="98" spans="1:18" x14ac:dyDescent="0.25">
      <c r="B98">
        <v>30</v>
      </c>
      <c r="C98">
        <v>28.366398360000005</v>
      </c>
      <c r="D98">
        <v>15.7745988</v>
      </c>
      <c r="E98">
        <v>23.302706760000003</v>
      </c>
      <c r="F98">
        <v>14.064873480000003</v>
      </c>
      <c r="G98">
        <f>G161</f>
        <v>21.879556559999997</v>
      </c>
      <c r="H98">
        <v>11.189396880000002</v>
      </c>
      <c r="I98">
        <v>13.705682040000001</v>
      </c>
      <c r="N98" s="49">
        <v>30</v>
      </c>
      <c r="O98" s="50">
        <f>B94</f>
        <v>13.705682040000001</v>
      </c>
      <c r="P98" s="10">
        <f>P107-R107</f>
        <v>1.608691788178823E-5</v>
      </c>
      <c r="Q98" s="10">
        <f t="shared" ref="Q98:Q102" si="16">N98/(10^6*60)/P$98</f>
        <v>3.108115573624223E-2</v>
      </c>
    </row>
    <row r="99" spans="1:18" x14ac:dyDescent="0.25">
      <c r="B99">
        <v>60</v>
      </c>
      <c r="C99">
        <v>34.494697080000002</v>
      </c>
      <c r="D99">
        <v>20.307931920000001</v>
      </c>
      <c r="E99">
        <v>30.501447840000004</v>
      </c>
      <c r="F99">
        <v>19.227115800000004</v>
      </c>
      <c r="G99">
        <f>H161</f>
        <v>30.103354799999998</v>
      </c>
      <c r="H99">
        <v>15.670861200000003</v>
      </c>
      <c r="I99">
        <v>20.503088280000004</v>
      </c>
      <c r="J99">
        <v>19.016224913805758</v>
      </c>
      <c r="N99" s="49">
        <v>60</v>
      </c>
      <c r="O99" s="50">
        <f>C94</f>
        <v>20.503088280000004</v>
      </c>
      <c r="Q99" s="10">
        <f t="shared" si="16"/>
        <v>6.2162311472484459E-2</v>
      </c>
    </row>
    <row r="100" spans="1:18" x14ac:dyDescent="0.25">
      <c r="B100">
        <v>120</v>
      </c>
      <c r="C100">
        <v>40.245650280000007</v>
      </c>
      <c r="D100">
        <v>25.341798960000002</v>
      </c>
      <c r="E100">
        <v>37.347481080000009</v>
      </c>
      <c r="F100">
        <v>25.740540360000001</v>
      </c>
      <c r="G100">
        <f>I161</f>
        <v>37.711211040000009</v>
      </c>
      <c r="H100">
        <v>22.038404760000002</v>
      </c>
      <c r="I100">
        <v>29.297443320000006</v>
      </c>
      <c r="J100">
        <v>29.761694471264487</v>
      </c>
      <c r="N100" s="49">
        <v>120</v>
      </c>
      <c r="O100" s="50">
        <f>D94</f>
        <v>29.297443320000006</v>
      </c>
      <c r="P100" s="48"/>
      <c r="Q100" s="10">
        <f t="shared" si="16"/>
        <v>0.12432462294496892</v>
      </c>
    </row>
    <row r="101" spans="1:18" x14ac:dyDescent="0.25">
      <c r="B101">
        <v>180</v>
      </c>
      <c r="C101">
        <v>43.088060520000006</v>
      </c>
      <c r="D101">
        <v>29.182683600000001</v>
      </c>
      <c r="E101">
        <v>40.75461288000001</v>
      </c>
      <c r="F101">
        <v>29.769449400000006</v>
      </c>
      <c r="G101">
        <f>J161</f>
        <v>41.469753960000006</v>
      </c>
      <c r="H101">
        <v>26.279975880000006</v>
      </c>
      <c r="I101">
        <v>35.002362960000006</v>
      </c>
      <c r="J101">
        <v>32.431780846148172</v>
      </c>
      <c r="N101" s="49">
        <v>180</v>
      </c>
      <c r="O101" s="50">
        <f>E94</f>
        <v>35.002362960000006</v>
      </c>
      <c r="P101" s="48"/>
      <c r="Q101" s="10">
        <f t="shared" si="16"/>
        <v>0.1864869344174534</v>
      </c>
    </row>
    <row r="102" spans="1:18" x14ac:dyDescent="0.25">
      <c r="B102">
        <v>240</v>
      </c>
      <c r="C102">
        <v>44.790653880000008</v>
      </c>
      <c r="D102">
        <v>31.764453119999999</v>
      </c>
      <c r="E102">
        <v>42.809914080000006</v>
      </c>
      <c r="F102">
        <v>32.773301280000005</v>
      </c>
      <c r="G102">
        <f>K161</f>
        <v>43.018037640000003</v>
      </c>
      <c r="H102">
        <v>29.459533320000002</v>
      </c>
      <c r="I102">
        <v>39.132416160000005</v>
      </c>
      <c r="J102">
        <v>34.42273340804612</v>
      </c>
      <c r="N102" s="49">
        <v>240</v>
      </c>
      <c r="O102" s="50">
        <f>F94</f>
        <v>39.132416160000005</v>
      </c>
      <c r="P102" s="48"/>
      <c r="Q102" s="10">
        <f t="shared" si="16"/>
        <v>0.24864924588993784</v>
      </c>
    </row>
    <row r="103" spans="1:18" x14ac:dyDescent="0.25">
      <c r="N103" s="49"/>
      <c r="Q103" s="10">
        <f>N103/(10^6*60)/P$98</f>
        <v>0</v>
      </c>
    </row>
    <row r="106" spans="1:18" x14ac:dyDescent="0.25">
      <c r="N106" s="48"/>
      <c r="P106" s="48"/>
    </row>
    <row r="107" spans="1:18" x14ac:dyDescent="0.25">
      <c r="O107" s="5">
        <v>31</v>
      </c>
      <c r="P107" s="34">
        <f t="shared" ref="P107" si="17">(0.25*2.54/100)^2*(PI()/4)</f>
        <v>3.1669217443593606E-5</v>
      </c>
      <c r="Q107" s="34">
        <f t="shared" ref="Q107" si="18">(PI()/4)*(0.0008)^2</f>
        <v>5.0265482457436689E-7</v>
      </c>
      <c r="R107" s="34">
        <f>Q107*O107</f>
        <v>1.5582299561805375E-5</v>
      </c>
    </row>
    <row r="108" spans="1:18" x14ac:dyDescent="0.25">
      <c r="N108" s="48"/>
      <c r="O108" s="48"/>
      <c r="P108" s="48"/>
      <c r="Q108" s="48"/>
      <c r="R108" s="48"/>
    </row>
    <row r="109" spans="1:18" x14ac:dyDescent="0.25">
      <c r="I109" t="s">
        <v>465</v>
      </c>
      <c r="J109" t="s">
        <v>466</v>
      </c>
    </row>
    <row r="111" spans="1:18" x14ac:dyDescent="0.25">
      <c r="I111">
        <v>19.016224913805758</v>
      </c>
      <c r="J111">
        <v>0.58611652131592962</v>
      </c>
    </row>
    <row r="112" spans="1:18" x14ac:dyDescent="0.25">
      <c r="I112">
        <v>29.761694471264487</v>
      </c>
      <c r="J112">
        <v>1.6281014480998088</v>
      </c>
    </row>
    <row r="113" spans="9:10" x14ac:dyDescent="0.25">
      <c r="I113">
        <v>32.431780846148172</v>
      </c>
      <c r="J113">
        <v>1.3024811584798499</v>
      </c>
    </row>
    <row r="114" spans="9:10" x14ac:dyDescent="0.25">
      <c r="I114">
        <v>34.42273340804612</v>
      </c>
      <c r="J114">
        <v>1.7390311747396632</v>
      </c>
    </row>
    <row r="132" spans="1:13" ht="31.5" x14ac:dyDescent="0.25">
      <c r="A132" s="2" t="s">
        <v>488</v>
      </c>
      <c r="B132" s="47" t="s">
        <v>508</v>
      </c>
      <c r="C132" s="47" t="s">
        <v>509</v>
      </c>
      <c r="D132" s="47" t="s">
        <v>510</v>
      </c>
      <c r="E132" s="47" t="s">
        <v>511</v>
      </c>
      <c r="F132" s="47" t="s">
        <v>512</v>
      </c>
      <c r="G132" s="47" t="s">
        <v>494</v>
      </c>
      <c r="H132" s="47" t="s">
        <v>496</v>
      </c>
      <c r="I132" s="47" t="s">
        <v>498</v>
      </c>
      <c r="J132" s="47" t="s">
        <v>500</v>
      </c>
      <c r="K132" s="47" t="s">
        <v>502</v>
      </c>
    </row>
    <row r="133" spans="1:13" x14ac:dyDescent="0.25">
      <c r="A133" t="s">
        <v>505</v>
      </c>
      <c r="B133" s="48">
        <v>42.85</v>
      </c>
      <c r="C133" s="48">
        <v>46.524999999999999</v>
      </c>
      <c r="D133" s="48">
        <v>50.618000000000002</v>
      </c>
      <c r="E133" s="48">
        <v>52.893999999999998</v>
      </c>
      <c r="F133" s="48">
        <v>54.637999999999998</v>
      </c>
      <c r="G133" s="48">
        <v>55.594000000000001</v>
      </c>
      <c r="H133" s="48">
        <v>59.329000000000001</v>
      </c>
      <c r="I133" s="48">
        <v>62.329000000000001</v>
      </c>
      <c r="J133" s="48">
        <v>63.673999999999999</v>
      </c>
      <c r="K133" s="48">
        <v>64.441000000000003</v>
      </c>
    </row>
    <row r="134" spans="1:13" x14ac:dyDescent="0.25">
      <c r="A134" t="s">
        <v>506</v>
      </c>
      <c r="B134" s="48">
        <v>24.265000000000001</v>
      </c>
      <c r="C134" s="48">
        <v>25.376000000000001</v>
      </c>
      <c r="D134" s="48">
        <v>26.681000000000001</v>
      </c>
      <c r="E134" s="48">
        <v>27.606000000000002</v>
      </c>
      <c r="F134" s="48">
        <v>28.248000000000001</v>
      </c>
      <c r="G134" s="48">
        <v>27.518999999999998</v>
      </c>
      <c r="H134" s="48">
        <v>29.096</v>
      </c>
      <c r="I134" s="48">
        <v>30.544</v>
      </c>
      <c r="J134" s="48">
        <v>31.245000000000001</v>
      </c>
      <c r="K134" s="48">
        <v>31.661000000000001</v>
      </c>
      <c r="M134" s="48"/>
    </row>
    <row r="135" spans="1:13" x14ac:dyDescent="0.25">
      <c r="A135" t="s">
        <v>437</v>
      </c>
      <c r="B135" s="48">
        <v>63.66</v>
      </c>
      <c r="C135" s="48">
        <v>66.063999999999993</v>
      </c>
      <c r="D135" s="48">
        <v>67.584000000000003</v>
      </c>
      <c r="E135" s="48">
        <v>68.177000000000007</v>
      </c>
      <c r="F135" s="48">
        <v>68.528000000000006</v>
      </c>
      <c r="G135" s="48">
        <v>58.451999999999998</v>
      </c>
      <c r="H135" s="48">
        <v>63.023000000000003</v>
      </c>
      <c r="I135" s="48">
        <v>65.989999999999995</v>
      </c>
      <c r="J135" s="48">
        <v>67.174000000000007</v>
      </c>
      <c r="K135" s="48">
        <v>67.826999999999998</v>
      </c>
    </row>
    <row r="136" spans="1:13" x14ac:dyDescent="0.25">
      <c r="A136" t="s">
        <v>438</v>
      </c>
      <c r="B136" s="48">
        <v>25.95</v>
      </c>
      <c r="C136" s="48">
        <v>27.408999999999999</v>
      </c>
      <c r="D136" s="48">
        <v>28.937000000000001</v>
      </c>
      <c r="E136" s="48">
        <v>30.03</v>
      </c>
      <c r="F136" s="48">
        <v>30.77</v>
      </c>
      <c r="G136" s="48">
        <v>29.928999999999998</v>
      </c>
      <c r="H136" s="48">
        <v>31.672000000000001</v>
      </c>
      <c r="I136" s="48">
        <v>33.265000000000001</v>
      </c>
      <c r="J136" s="48">
        <v>34.042999999999999</v>
      </c>
      <c r="K136" s="48">
        <v>34.506999999999998</v>
      </c>
    </row>
    <row r="137" spans="1:13" x14ac:dyDescent="0.25">
      <c r="A137" t="s">
        <v>433</v>
      </c>
      <c r="B137" s="48">
        <v>64.085999999999999</v>
      </c>
      <c r="C137" s="48">
        <v>65.801000000000002</v>
      </c>
      <c r="D137" s="48">
        <v>67.09</v>
      </c>
      <c r="E137" s="48">
        <v>67.647000000000006</v>
      </c>
      <c r="F137" s="48">
        <v>68.007999999999996</v>
      </c>
      <c r="G137" s="48">
        <v>62.889000000000003</v>
      </c>
      <c r="H137" s="48">
        <v>65.72</v>
      </c>
      <c r="I137" s="48">
        <v>67.575000000000003</v>
      </c>
      <c r="J137" s="48">
        <v>68.299000000000007</v>
      </c>
      <c r="K137" s="48">
        <v>68.685000000000002</v>
      </c>
    </row>
    <row r="138" spans="1:13" x14ac:dyDescent="0.25">
      <c r="A138" t="s">
        <v>434</v>
      </c>
      <c r="B138" s="48">
        <v>22.675000000000001</v>
      </c>
      <c r="C138" s="48">
        <v>23.398</v>
      </c>
      <c r="D138" s="48">
        <v>24.268999999999998</v>
      </c>
      <c r="E138" s="48">
        <v>24.881</v>
      </c>
      <c r="F138" s="48">
        <v>25.309000000000001</v>
      </c>
      <c r="G138" s="48">
        <v>24.786000000000001</v>
      </c>
      <c r="H138" s="48">
        <v>25.867000000000001</v>
      </c>
      <c r="I138" s="48">
        <v>26.861000000000001</v>
      </c>
      <c r="J138" s="48">
        <v>27.341999999999999</v>
      </c>
      <c r="K138" s="48">
        <v>27.626999999999999</v>
      </c>
    </row>
    <row r="139" spans="1:13" x14ac:dyDescent="0.25">
      <c r="A139" t="s">
        <v>436</v>
      </c>
      <c r="B139">
        <f>(B133-B134)/(B137-B138)</f>
        <v>0.44879379874912462</v>
      </c>
      <c r="C139">
        <f t="shared" ref="C139:F139" si="19">(C133-C134)/(C137-C138)</f>
        <v>0.4987618800556563</v>
      </c>
      <c r="D139">
        <f t="shared" si="19"/>
        <v>0.55900142453469093</v>
      </c>
      <c r="E139">
        <f t="shared" si="19"/>
        <v>0.59131085441706011</v>
      </c>
      <c r="F139">
        <f t="shared" si="19"/>
        <v>0.61804726105997798</v>
      </c>
      <c r="G139">
        <f>(G133-G134)/(G137-G138)</f>
        <v>0.73681862320552194</v>
      </c>
      <c r="H139">
        <f t="shared" ref="H139" si="20">(H133-H134)/(H137-H138)</f>
        <v>0.75861290241638035</v>
      </c>
      <c r="I139">
        <f t="shared" ref="I139" si="21">(I133-I134)/(I137-I138)</f>
        <v>0.78068968905044955</v>
      </c>
      <c r="J139">
        <f t="shared" ref="J139" si="22">(J133-J134)/(J137-J138)</f>
        <v>0.79178162463071011</v>
      </c>
      <c r="K139">
        <f t="shared" ref="K139" si="23">(K133-K134)/(K137-K138)</f>
        <v>0.79838277558575665</v>
      </c>
    </row>
    <row r="140" spans="1:13" x14ac:dyDescent="0.25">
      <c r="A140" t="s">
        <v>412</v>
      </c>
      <c r="B140" s="48">
        <v>0.24329999999999999</v>
      </c>
      <c r="C140" s="48">
        <v>0.31322</v>
      </c>
      <c r="D140" s="48">
        <v>0.39085999999999999</v>
      </c>
      <c r="E140" s="48">
        <v>0.4501</v>
      </c>
      <c r="F140" s="48">
        <v>0.48992000000000002</v>
      </c>
      <c r="G140" s="48">
        <v>0.43751000000000001</v>
      </c>
      <c r="H140" s="48">
        <v>0.53203</v>
      </c>
      <c r="I140" s="48">
        <v>0.62073</v>
      </c>
      <c r="J140" s="48">
        <v>0.66456999999999999</v>
      </c>
      <c r="K140" s="48">
        <v>0.69083000000000006</v>
      </c>
    </row>
    <row r="141" spans="1:13" x14ac:dyDescent="0.25">
      <c r="A141" t="s">
        <v>413</v>
      </c>
      <c r="B141">
        <f>B140*18.01/1000*3600</f>
        <v>15.7745988</v>
      </c>
      <c r="C141">
        <f>C140*18.01/1000*3600</f>
        <v>20.307931920000001</v>
      </c>
      <c r="D141">
        <f>D140*18.01/1000*3600</f>
        <v>25.341798960000002</v>
      </c>
      <c r="E141">
        <f t="shared" ref="E141:F141" si="24">E140*18.01/1000*3600</f>
        <v>29.182683600000001</v>
      </c>
      <c r="F141">
        <f t="shared" si="24"/>
        <v>31.764453119999999</v>
      </c>
      <c r="G141">
        <f>G140*18.01/1000*3600</f>
        <v>28.366398360000005</v>
      </c>
      <c r="H141">
        <f>H140*18.01/1000*3600</f>
        <v>34.494697080000002</v>
      </c>
      <c r="I141">
        <f>I140*18.01/1000*3600</f>
        <v>40.245650280000007</v>
      </c>
      <c r="J141">
        <f t="shared" ref="J141:K141" si="25">J140*18.01/1000*3600</f>
        <v>43.088060520000006</v>
      </c>
      <c r="K141">
        <f t="shared" si="25"/>
        <v>44.790653880000008</v>
      </c>
    </row>
    <row r="142" spans="1:13" ht="31.5" x14ac:dyDescent="0.25">
      <c r="A142" s="2" t="s">
        <v>489</v>
      </c>
    </row>
    <row r="143" spans="1:13" x14ac:dyDescent="0.25">
      <c r="A143" t="s">
        <v>505</v>
      </c>
      <c r="B143" s="48">
        <v>40.348999999999997</v>
      </c>
      <c r="C143" s="48">
        <v>44.813000000000002</v>
      </c>
      <c r="D143" s="48">
        <v>49.68</v>
      </c>
      <c r="E143" s="48">
        <v>52.49</v>
      </c>
      <c r="F143" s="48">
        <v>54.527999999999999</v>
      </c>
      <c r="G143" s="48">
        <v>51.7</v>
      </c>
      <c r="H143" s="48">
        <v>56.862000000000002</v>
      </c>
      <c r="I143" s="48">
        <v>60.856000000000002</v>
      </c>
      <c r="J143" s="48">
        <v>62.600999999999999</v>
      </c>
      <c r="K143" s="48">
        <v>63.588999999999999</v>
      </c>
      <c r="M143" s="48"/>
    </row>
    <row r="144" spans="1:13" x14ac:dyDescent="0.25">
      <c r="A144" t="s">
        <v>507</v>
      </c>
      <c r="B144" s="48">
        <v>22.864000000000001</v>
      </c>
      <c r="C144" s="48">
        <v>23.844000000000001</v>
      </c>
      <c r="D144" s="48">
        <v>25.062000000000001</v>
      </c>
      <c r="E144" s="48">
        <v>25.824999999999999</v>
      </c>
      <c r="F144" s="48">
        <v>26.411000000000001</v>
      </c>
      <c r="G144" s="48">
        <v>26.238</v>
      </c>
      <c r="H144" s="48">
        <v>28.17</v>
      </c>
      <c r="I144" s="48">
        <v>29.975999999999999</v>
      </c>
      <c r="J144" s="48">
        <v>30.869</v>
      </c>
      <c r="K144" s="48">
        <v>31.407</v>
      </c>
    </row>
    <row r="145" spans="1:13" x14ac:dyDescent="0.25">
      <c r="A145" t="s">
        <v>437</v>
      </c>
      <c r="B145" s="48">
        <v>58.993000000000002</v>
      </c>
      <c r="C145" s="48">
        <v>62.795999999999999</v>
      </c>
      <c r="D145" s="48">
        <v>65.358000000000004</v>
      </c>
      <c r="E145" s="48">
        <v>66.492999999999995</v>
      </c>
      <c r="F145" s="48">
        <v>67.149000000000001</v>
      </c>
      <c r="G145" s="48">
        <v>51.514000000000003</v>
      </c>
      <c r="H145" s="48">
        <v>58.302</v>
      </c>
      <c r="I145" s="48">
        <v>63.04</v>
      </c>
      <c r="J145" s="48">
        <v>65.003</v>
      </c>
      <c r="K145" s="48">
        <v>66.108000000000004</v>
      </c>
    </row>
    <row r="146" spans="1:13" x14ac:dyDescent="0.25">
      <c r="A146" t="s">
        <v>438</v>
      </c>
      <c r="B146" s="48">
        <v>23.664000000000001</v>
      </c>
      <c r="C146" s="48">
        <v>24.739000000000001</v>
      </c>
      <c r="D146" s="48">
        <v>25.986999999999998</v>
      </c>
      <c r="E146" s="48">
        <v>26.74</v>
      </c>
      <c r="F146" s="48">
        <v>27.289000000000001</v>
      </c>
      <c r="G146" s="48">
        <v>28.643000000000001</v>
      </c>
      <c r="H146" s="48">
        <v>30.786999999999999</v>
      </c>
      <c r="I146" s="48">
        <v>32.762</v>
      </c>
      <c r="J146" s="48">
        <v>33.725999999999999</v>
      </c>
      <c r="K146" s="48">
        <v>34.302</v>
      </c>
    </row>
    <row r="147" spans="1:13" x14ac:dyDescent="0.25">
      <c r="A147" t="s">
        <v>433</v>
      </c>
      <c r="B147" s="48">
        <v>59.253</v>
      </c>
      <c r="C147" s="48">
        <v>62.091999999999999</v>
      </c>
      <c r="D147" s="48">
        <v>64.328000000000003</v>
      </c>
      <c r="E147" s="48">
        <v>65.423000000000002</v>
      </c>
      <c r="F147" s="48">
        <v>66.131</v>
      </c>
      <c r="G147" s="48">
        <v>57.405000000000001</v>
      </c>
      <c r="H147" s="48">
        <v>62.16</v>
      </c>
      <c r="I147" s="48">
        <v>65.427999999999997</v>
      </c>
      <c r="J147" s="48">
        <v>66.757000000000005</v>
      </c>
      <c r="K147" s="48">
        <v>67.483000000000004</v>
      </c>
    </row>
    <row r="148" spans="1:13" x14ac:dyDescent="0.25">
      <c r="A148" t="s">
        <v>434</v>
      </c>
      <c r="B148" s="48">
        <v>21.651</v>
      </c>
      <c r="C148" s="48">
        <v>22.196000000000002</v>
      </c>
      <c r="D148" s="48">
        <v>22.849</v>
      </c>
      <c r="E148" s="48">
        <v>23.247</v>
      </c>
      <c r="F148" s="48">
        <v>23.545999999999999</v>
      </c>
      <c r="G148" s="48">
        <v>23.896999999999998</v>
      </c>
      <c r="H148" s="48">
        <v>25.213999999999999</v>
      </c>
      <c r="I148" s="48">
        <v>26.457999999999998</v>
      </c>
      <c r="J148" s="48">
        <v>27.079000000000001</v>
      </c>
      <c r="K148" s="48">
        <v>27.454000000000001</v>
      </c>
    </row>
    <row r="149" spans="1:13" x14ac:dyDescent="0.25">
      <c r="A149" t="s">
        <v>436</v>
      </c>
      <c r="B149">
        <f>(B143-B144)/(B147-B148)</f>
        <v>0.46500186160310608</v>
      </c>
      <c r="C149">
        <f t="shared" ref="C149:F149" si="26">(C143-C144)/(C147-C148)</f>
        <v>0.52559153799879688</v>
      </c>
      <c r="D149">
        <f t="shared" si="26"/>
        <v>0.59350514718291181</v>
      </c>
      <c r="E149">
        <f t="shared" si="26"/>
        <v>0.63223160091047048</v>
      </c>
      <c r="F149">
        <f t="shared" si="26"/>
        <v>0.66025595867089348</v>
      </c>
      <c r="G149">
        <f>(G143-G144)/(G147-G148)</f>
        <v>0.7598782380327086</v>
      </c>
      <c r="H149">
        <f>(H143-H144)/(H147-H148)</f>
        <v>0.77659286526281601</v>
      </c>
      <c r="I149">
        <f>(I143-I144)/(I147-I148)</f>
        <v>0.79240441365152692</v>
      </c>
      <c r="J149">
        <f>(J143-J144)/(J147-J148)</f>
        <v>0.79973789001461759</v>
      </c>
      <c r="K149">
        <f>(K143-K144)/(K147-K148)</f>
        <v>0.8039671238352194</v>
      </c>
    </row>
    <row r="150" spans="1:13" x14ac:dyDescent="0.25">
      <c r="A150" t="s">
        <v>412</v>
      </c>
      <c r="B150" s="48">
        <v>0.21693000000000001</v>
      </c>
      <c r="C150" s="48">
        <v>0.29654999999999998</v>
      </c>
      <c r="D150" s="48">
        <v>0.39700999999999997</v>
      </c>
      <c r="E150" s="48">
        <v>0.45915</v>
      </c>
      <c r="F150" s="48">
        <v>0.50548000000000004</v>
      </c>
      <c r="G150" s="48">
        <v>0.35941000000000001</v>
      </c>
      <c r="H150" s="48">
        <v>0.47044000000000002</v>
      </c>
      <c r="I150" s="48">
        <v>0.57603000000000004</v>
      </c>
      <c r="J150" s="48">
        <v>0.62858000000000003</v>
      </c>
      <c r="K150" s="48">
        <v>0.66027999999999998</v>
      </c>
      <c r="M150" s="48"/>
    </row>
    <row r="151" spans="1:13" x14ac:dyDescent="0.25">
      <c r="A151" t="s">
        <v>413</v>
      </c>
      <c r="B151">
        <f>B150*18.01/1000*3600</f>
        <v>14.064873480000003</v>
      </c>
      <c r="C151">
        <f>C150*18.01/1000*3600</f>
        <v>19.227115800000004</v>
      </c>
      <c r="D151">
        <f>D150*18.01/1000*3600</f>
        <v>25.740540360000001</v>
      </c>
      <c r="E151">
        <f t="shared" ref="E151:F151" si="27">E150*18.01/1000*3600</f>
        <v>29.769449400000006</v>
      </c>
      <c r="F151">
        <f t="shared" si="27"/>
        <v>32.773301280000005</v>
      </c>
      <c r="G151">
        <f>G150*18.01/1000*3600</f>
        <v>23.302706760000003</v>
      </c>
      <c r="H151">
        <f>H150*18.01/1000*3600</f>
        <v>30.501447840000004</v>
      </c>
      <c r="I151">
        <f>I150*18.01/1000*3600</f>
        <v>37.347481080000009</v>
      </c>
      <c r="J151">
        <f t="shared" ref="J151:K151" si="28">J150*18.01/1000*3600</f>
        <v>40.75461288000001</v>
      </c>
      <c r="K151">
        <f t="shared" si="28"/>
        <v>42.809914080000006</v>
      </c>
    </row>
    <row r="152" spans="1:13" ht="31.5" x14ac:dyDescent="0.25">
      <c r="A152" s="2" t="s">
        <v>490</v>
      </c>
    </row>
    <row r="153" spans="1:13" x14ac:dyDescent="0.25">
      <c r="A153" t="s">
        <v>505</v>
      </c>
      <c r="B153" s="48">
        <v>37.744999999999997</v>
      </c>
      <c r="C153" s="48">
        <v>42.313000000000002</v>
      </c>
      <c r="D153" s="48">
        <v>48.273000000000003</v>
      </c>
      <c r="E153" s="48">
        <v>51.984000000000002</v>
      </c>
      <c r="F153" s="48">
        <v>54.587000000000003</v>
      </c>
      <c r="G153" s="48">
        <v>49.369</v>
      </c>
      <c r="H153" s="48">
        <v>55.472000000000001</v>
      </c>
      <c r="I153" s="48">
        <v>59.95</v>
      </c>
      <c r="J153" s="48">
        <v>61.859000000000002</v>
      </c>
      <c r="K153" s="48">
        <v>63.024000000000001</v>
      </c>
    </row>
    <row r="154" spans="1:13" x14ac:dyDescent="0.25">
      <c r="A154" t="s">
        <v>507</v>
      </c>
      <c r="B154" s="48">
        <v>23.071999999999999</v>
      </c>
      <c r="C154" s="48">
        <v>24.181999999999999</v>
      </c>
      <c r="D154" s="48">
        <v>25.707000000000001</v>
      </c>
      <c r="E154" s="48">
        <v>26.757000000000001</v>
      </c>
      <c r="F154" s="48">
        <v>27.56</v>
      </c>
      <c r="G154" s="48">
        <v>25.524999999999999</v>
      </c>
      <c r="H154" s="48">
        <v>27.681000000000001</v>
      </c>
      <c r="I154" s="48">
        <v>29.664000000000001</v>
      </c>
      <c r="J154" s="48">
        <v>30.637</v>
      </c>
      <c r="K154" s="48">
        <v>31.094999999999999</v>
      </c>
    </row>
    <row r="155" spans="1:13" x14ac:dyDescent="0.25">
      <c r="A155" t="s">
        <v>437</v>
      </c>
      <c r="B155" s="48">
        <v>57.088000000000001</v>
      </c>
      <c r="C155" s="48">
        <v>61.381</v>
      </c>
      <c r="D155" s="48">
        <v>64.150999999999996</v>
      </c>
      <c r="E155" s="48">
        <v>65.411000000000001</v>
      </c>
      <c r="F155" s="48">
        <v>66.186999999999998</v>
      </c>
      <c r="G155" s="48">
        <v>44.502000000000002</v>
      </c>
      <c r="H155" s="48">
        <v>53.284999999999997</v>
      </c>
      <c r="I155" s="48">
        <v>59.898000000000003</v>
      </c>
      <c r="J155" s="48">
        <v>62.710999999999999</v>
      </c>
      <c r="K155" s="48">
        <v>64.373999999999995</v>
      </c>
    </row>
    <row r="156" spans="1:13" x14ac:dyDescent="0.25">
      <c r="A156" t="s">
        <v>438</v>
      </c>
      <c r="B156" s="48">
        <v>24.277000000000001</v>
      </c>
      <c r="C156" s="48">
        <v>25.8</v>
      </c>
      <c r="D156" s="48">
        <v>27.869</v>
      </c>
      <c r="E156" s="48">
        <v>29.181999999999999</v>
      </c>
      <c r="F156" s="48">
        <v>30.137</v>
      </c>
      <c r="G156" s="48">
        <v>27.952000000000002</v>
      </c>
      <c r="H156" s="48">
        <v>30.366</v>
      </c>
      <c r="I156" s="48">
        <v>32.497</v>
      </c>
      <c r="J156" s="48">
        <v>33.524000000000001</v>
      </c>
      <c r="K156" s="48">
        <v>33.969000000000001</v>
      </c>
    </row>
    <row r="157" spans="1:13" x14ac:dyDescent="0.25">
      <c r="A157" t="s">
        <v>433</v>
      </c>
      <c r="B157" s="48">
        <v>55.408000000000001</v>
      </c>
      <c r="C157" s="48">
        <v>58.643999999999998</v>
      </c>
      <c r="D157" s="48">
        <v>61.627000000000002</v>
      </c>
      <c r="E157" s="48">
        <v>63.311</v>
      </c>
      <c r="F157" s="48">
        <v>64.44</v>
      </c>
      <c r="G157" s="48">
        <v>53.481999999999999</v>
      </c>
      <c r="H157" s="48">
        <v>59.643000000000001</v>
      </c>
      <c r="I157" s="48">
        <v>63.908999999999999</v>
      </c>
      <c r="J157" s="48">
        <v>65.628</v>
      </c>
      <c r="K157" s="48">
        <v>66.614999999999995</v>
      </c>
    </row>
    <row r="158" spans="1:13" x14ac:dyDescent="0.25">
      <c r="A158" t="s">
        <v>434</v>
      </c>
      <c r="B158" s="48">
        <v>21.925999999999998</v>
      </c>
      <c r="C158" s="48">
        <v>22.637</v>
      </c>
      <c r="D158" s="48">
        <v>23.599</v>
      </c>
      <c r="E158" s="48">
        <v>24.279</v>
      </c>
      <c r="F158" s="48">
        <v>24.808</v>
      </c>
      <c r="G158" s="48">
        <v>23.384</v>
      </c>
      <c r="H158" s="48">
        <v>24.849</v>
      </c>
      <c r="I158" s="48">
        <v>26.221</v>
      </c>
      <c r="J158" s="48">
        <v>26.901</v>
      </c>
      <c r="K158" s="48">
        <v>27.228999999999999</v>
      </c>
    </row>
    <row r="159" spans="1:13" x14ac:dyDescent="0.25">
      <c r="A159" t="s">
        <v>436</v>
      </c>
      <c r="B159">
        <f>(B153-B154)/(B157-B158)</f>
        <v>0.4382354698046711</v>
      </c>
      <c r="C159">
        <f t="shared" ref="C159:F159" si="29">(C153-C154)/(C157-C158)</f>
        <v>0.50354097814313892</v>
      </c>
      <c r="D159">
        <f t="shared" si="29"/>
        <v>0.59340485957715361</v>
      </c>
      <c r="E159">
        <f t="shared" si="29"/>
        <v>0.64631584341053505</v>
      </c>
      <c r="F159">
        <f t="shared" si="29"/>
        <v>0.68194893015744873</v>
      </c>
      <c r="G159">
        <f>(G153-G154)/(G157-G158)</f>
        <v>0.79221210711675205</v>
      </c>
      <c r="H159">
        <f>(H153-H154)/(H157-H158)</f>
        <v>0.79872966603437379</v>
      </c>
      <c r="I159">
        <f>(I153-I154)/(I157-I158)</f>
        <v>0.80359796221609003</v>
      </c>
      <c r="J159">
        <f>(J153-J154)/(J157-J158)</f>
        <v>0.80620755545226841</v>
      </c>
      <c r="K159">
        <f>(K153-K154)/(K157-K158)</f>
        <v>0.81066876555121126</v>
      </c>
    </row>
    <row r="160" spans="1:13" x14ac:dyDescent="0.25">
      <c r="A160" t="s">
        <v>412</v>
      </c>
      <c r="B160" s="48">
        <v>0.17258000000000001</v>
      </c>
      <c r="C160" s="48">
        <v>0.2417</v>
      </c>
      <c r="D160" s="48">
        <v>0.33990999999999999</v>
      </c>
      <c r="E160" s="48">
        <v>0.40533000000000002</v>
      </c>
      <c r="F160" s="48">
        <v>0.45437</v>
      </c>
      <c r="G160" s="48">
        <v>0.33745999999999998</v>
      </c>
      <c r="H160" s="48">
        <v>0.46429999999999999</v>
      </c>
      <c r="I160" s="48">
        <v>0.58164000000000005</v>
      </c>
      <c r="J160" s="48">
        <v>0.63961000000000001</v>
      </c>
      <c r="K160" s="48">
        <v>0.66349000000000002</v>
      </c>
    </row>
    <row r="161" spans="1:11" x14ac:dyDescent="0.25">
      <c r="A161" t="s">
        <v>413</v>
      </c>
      <c r="B161">
        <f>B160*18.01/1000*3600</f>
        <v>11.189396880000002</v>
      </c>
      <c r="C161">
        <f t="shared" ref="C161:F161" si="30">C160*18.01/1000*3600</f>
        <v>15.670861200000003</v>
      </c>
      <c r="D161">
        <f t="shared" si="30"/>
        <v>22.038404760000002</v>
      </c>
      <c r="E161">
        <f t="shared" si="30"/>
        <v>26.279975880000006</v>
      </c>
      <c r="F161">
        <f t="shared" si="30"/>
        <v>29.459533320000002</v>
      </c>
      <c r="G161">
        <f>G160*18.01/1000*3600</f>
        <v>21.879556559999997</v>
      </c>
      <c r="H161">
        <f t="shared" ref="H161" si="31">H160*18.01/1000*3600</f>
        <v>30.103354799999998</v>
      </c>
      <c r="I161">
        <f t="shared" ref="I161" si="32">I160*18.01/1000*3600</f>
        <v>37.711211040000009</v>
      </c>
      <c r="J161">
        <f t="shared" ref="J161" si="33">J160*18.01/1000*3600</f>
        <v>41.469753960000006</v>
      </c>
      <c r="K161">
        <f t="shared" ref="K161" si="34">K160*18.01/1000*3600</f>
        <v>43.018037640000003</v>
      </c>
    </row>
    <row r="166" spans="1:11" x14ac:dyDescent="0.25">
      <c r="F166">
        <v>38.561938901885462</v>
      </c>
    </row>
    <row r="167" spans="1:11" x14ac:dyDescent="0.25">
      <c r="F167">
        <v>29.761694471264487</v>
      </c>
    </row>
    <row r="168" spans="1:11" x14ac:dyDescent="0.25">
      <c r="F168">
        <v>24.613014379416022</v>
      </c>
    </row>
  </sheetData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68"/>
  <sheetViews>
    <sheetView topLeftCell="D1" workbookViewId="0">
      <selection activeCell="L9" sqref="L9"/>
    </sheetView>
  </sheetViews>
  <sheetFormatPr defaultRowHeight="15.75" x14ac:dyDescent="0.25"/>
  <cols>
    <col min="1" max="1" width="23" customWidth="1"/>
    <col min="2" max="2" width="15.875" customWidth="1"/>
    <col min="3" max="3" width="16.5" customWidth="1"/>
    <col min="4" max="4" width="14" customWidth="1"/>
    <col min="5" max="5" width="13.75" customWidth="1"/>
    <col min="6" max="6" width="15" customWidth="1"/>
    <col min="7" max="7" width="19.75" customWidth="1"/>
    <col min="8" max="8" width="14.75" customWidth="1"/>
    <col min="9" max="9" width="9.375" bestFit="1" customWidth="1"/>
  </cols>
  <sheetData>
    <row r="1" spans="1:13" x14ac:dyDescent="0.25">
      <c r="A1" s="4"/>
    </row>
    <row r="2" spans="1:13" ht="63" x14ac:dyDescent="0.25">
      <c r="A2" s="4" t="s">
        <v>464</v>
      </c>
      <c r="B2" s="47" t="s">
        <v>459</v>
      </c>
      <c r="C2" s="47" t="s">
        <v>442</v>
      </c>
      <c r="D2" s="47" t="s">
        <v>444</v>
      </c>
      <c r="E2" s="47" t="s">
        <v>460</v>
      </c>
      <c r="F2" s="47" t="s">
        <v>462</v>
      </c>
      <c r="H2" s="47"/>
      <c r="I2" s="47"/>
      <c r="J2" s="47"/>
      <c r="K2" s="47"/>
    </row>
    <row r="3" spans="1:13" x14ac:dyDescent="0.25">
      <c r="A3" t="s">
        <v>400</v>
      </c>
      <c r="B3" s="48">
        <v>36.417000000000002</v>
      </c>
      <c r="C3" s="48">
        <v>42.658999999999999</v>
      </c>
      <c r="D3" s="48">
        <v>49.35</v>
      </c>
      <c r="E3" s="48">
        <v>52.960999999999999</v>
      </c>
      <c r="F3" s="48">
        <v>55.286000000000001</v>
      </c>
      <c r="I3" s="48" t="s">
        <v>463</v>
      </c>
      <c r="J3" s="48"/>
      <c r="K3" t="s">
        <v>476</v>
      </c>
      <c r="L3" t="s">
        <v>477</v>
      </c>
    </row>
    <row r="4" spans="1:13" x14ac:dyDescent="0.25">
      <c r="A4" t="s">
        <v>405</v>
      </c>
      <c r="B4" s="48">
        <v>23.6</v>
      </c>
      <c r="C4" s="48">
        <v>25.577999999999999</v>
      </c>
      <c r="D4" s="48">
        <v>28.222999999999999</v>
      </c>
      <c r="E4" s="48">
        <v>29.965</v>
      </c>
      <c r="F4" s="48">
        <v>31.233000000000001</v>
      </c>
      <c r="I4" s="49">
        <v>30</v>
      </c>
      <c r="J4" s="50">
        <f>B13</f>
        <v>13.705682040000001</v>
      </c>
      <c r="K4" s="10">
        <f>K13-M13</f>
        <v>1.608691788178823E-5</v>
      </c>
      <c r="L4" s="12">
        <f>I4/(10^6*60)/K$4</f>
        <v>3.108115573624223E-2</v>
      </c>
    </row>
    <row r="5" spans="1:13" x14ac:dyDescent="0.25">
      <c r="A5" t="s">
        <v>437</v>
      </c>
      <c r="B5" s="48">
        <v>35.191000000000003</v>
      </c>
      <c r="C5" s="48">
        <v>40.874000000000002</v>
      </c>
      <c r="D5" s="48">
        <v>47.572000000000003</v>
      </c>
      <c r="E5" s="48">
        <v>51.561</v>
      </c>
      <c r="F5" s="48">
        <v>54.262999999999998</v>
      </c>
      <c r="I5" s="49">
        <v>60</v>
      </c>
      <c r="J5" s="50">
        <f>C13</f>
        <v>20.503088280000004</v>
      </c>
      <c r="L5" s="12">
        <f t="shared" ref="L5:L9" si="0">I5/(10^6*60)/K$4</f>
        <v>6.2162311472484459E-2</v>
      </c>
    </row>
    <row r="6" spans="1:13" x14ac:dyDescent="0.25">
      <c r="A6" t="s">
        <v>438</v>
      </c>
      <c r="B6" s="48">
        <v>25.728999999999999</v>
      </c>
      <c r="C6" s="48">
        <v>27.885999999999999</v>
      </c>
      <c r="D6" s="48">
        <v>30.422999999999998</v>
      </c>
      <c r="E6" s="48">
        <v>31.962</v>
      </c>
      <c r="F6" s="48">
        <v>33.036999999999999</v>
      </c>
      <c r="I6" s="49">
        <v>120</v>
      </c>
      <c r="J6" s="50">
        <f>D13</f>
        <v>29.297443320000006</v>
      </c>
      <c r="K6" s="48"/>
      <c r="L6" s="12">
        <f t="shared" si="0"/>
        <v>0.12432462294496892</v>
      </c>
    </row>
    <row r="7" spans="1:13" x14ac:dyDescent="0.25">
      <c r="A7" t="s">
        <v>433</v>
      </c>
      <c r="B7" s="48">
        <v>43.417000000000002</v>
      </c>
      <c r="C7" s="48">
        <v>49.41</v>
      </c>
      <c r="D7" s="48">
        <v>55.298000000000002</v>
      </c>
      <c r="E7" s="48">
        <v>58.345999999999997</v>
      </c>
      <c r="F7" s="48">
        <v>60.265000000000001</v>
      </c>
      <c r="I7" s="49">
        <v>180</v>
      </c>
      <c r="J7" s="50">
        <f>E13</f>
        <v>35.002362960000006</v>
      </c>
      <c r="K7" s="48"/>
      <c r="L7" s="12">
        <f t="shared" si="0"/>
        <v>0.1864869344174534</v>
      </c>
    </row>
    <row r="8" spans="1:13" x14ac:dyDescent="0.25">
      <c r="A8" t="s">
        <v>434</v>
      </c>
      <c r="B8" s="48">
        <v>21.875</v>
      </c>
      <c r="C8" s="48">
        <v>22.978000000000002</v>
      </c>
      <c r="D8" s="48">
        <v>24.513999999999999</v>
      </c>
      <c r="E8" s="48">
        <v>25.555</v>
      </c>
      <c r="F8" s="48">
        <v>26.324000000000002</v>
      </c>
      <c r="I8" s="49">
        <v>240</v>
      </c>
      <c r="J8" s="50">
        <f>F13</f>
        <v>39.132416160000005</v>
      </c>
      <c r="K8" s="48"/>
      <c r="L8" s="12">
        <f t="shared" si="0"/>
        <v>0.24864924588993784</v>
      </c>
    </row>
    <row r="9" spans="1:13" x14ac:dyDescent="0.25">
      <c r="A9" t="s">
        <v>436</v>
      </c>
      <c r="B9">
        <f>(B3-B4)/(B7-B8)</f>
        <v>0.59497725373688604</v>
      </c>
      <c r="C9">
        <f>(C3-C4)/(C7-C8)</f>
        <v>0.64622427360774826</v>
      </c>
      <c r="D9">
        <f>(D3-D4)/(D7-D8)</f>
        <v>0.68629807692307698</v>
      </c>
      <c r="E9">
        <f t="shared" ref="E9:F9" si="1">(E3-E4)/(E7-E8)</f>
        <v>0.70128998810649268</v>
      </c>
      <c r="F9">
        <f t="shared" si="1"/>
        <v>0.70867092896496864</v>
      </c>
      <c r="I9" s="49">
        <v>288</v>
      </c>
      <c r="J9">
        <f>G13</f>
        <v>41.835429000000005</v>
      </c>
      <c r="L9" s="12">
        <f t="shared" si="0"/>
        <v>0.29837909506792543</v>
      </c>
    </row>
    <row r="10" spans="1:13" x14ac:dyDescent="0.25">
      <c r="I10" s="49">
        <v>250</v>
      </c>
      <c r="J10">
        <v>40</v>
      </c>
      <c r="L10" s="12">
        <f>I10/(10^6*60)/K$4</f>
        <v>0.25900963113535197</v>
      </c>
    </row>
    <row r="11" spans="1:13" x14ac:dyDescent="0.25">
      <c r="A11" t="s">
        <v>435</v>
      </c>
    </row>
    <row r="12" spans="1:13" x14ac:dyDescent="0.25">
      <c r="A12" t="s">
        <v>412</v>
      </c>
      <c r="B12" s="48">
        <v>0.21138999999999999</v>
      </c>
      <c r="C12" s="48">
        <v>0.31623000000000001</v>
      </c>
      <c r="D12" s="48">
        <v>0.45186999999999999</v>
      </c>
      <c r="E12" s="48">
        <v>0.53986000000000001</v>
      </c>
      <c r="F12" s="48">
        <v>0.60355999999999999</v>
      </c>
      <c r="G12" s="48">
        <v>0.64524999999999999</v>
      </c>
      <c r="I12" s="48"/>
      <c r="K12" s="48"/>
    </row>
    <row r="13" spans="1:13" x14ac:dyDescent="0.25">
      <c r="A13" t="s">
        <v>413</v>
      </c>
      <c r="B13">
        <f>B12*18.01/1000*3600</f>
        <v>13.705682040000001</v>
      </c>
      <c r="C13">
        <f>C12*18.01/1000*3600</f>
        <v>20.503088280000004</v>
      </c>
      <c r="D13">
        <f>D12*18.01/1000*3600</f>
        <v>29.297443320000006</v>
      </c>
      <c r="E13">
        <f t="shared" ref="E13:G13" si="2">E12*18.01/1000*3600</f>
        <v>35.002362960000006</v>
      </c>
      <c r="F13">
        <f t="shared" si="2"/>
        <v>39.132416160000005</v>
      </c>
      <c r="G13">
        <f t="shared" si="2"/>
        <v>41.835429000000005</v>
      </c>
      <c r="J13" s="5">
        <v>31</v>
      </c>
      <c r="K13" s="34">
        <f t="shared" ref="K13" si="3">(0.25*2.54/100)^2*(PI()/4)</f>
        <v>3.1669217443593606E-5</v>
      </c>
      <c r="L13" s="34">
        <f t="shared" ref="L13" si="4">(PI()/4)*(0.0008)^2</f>
        <v>5.0265482457436689E-7</v>
      </c>
      <c r="M13" s="34">
        <f>L13*J13</f>
        <v>1.5582299561805375E-5</v>
      </c>
    </row>
    <row r="16" spans="1:13" x14ac:dyDescent="0.25">
      <c r="A16" t="s">
        <v>60</v>
      </c>
      <c r="C16" t="s">
        <v>61</v>
      </c>
      <c r="D16" s="7" t="s">
        <v>62</v>
      </c>
      <c r="E16" s="7" t="s">
        <v>63</v>
      </c>
      <c r="F16" t="s">
        <v>64</v>
      </c>
      <c r="G16" t="s">
        <v>65</v>
      </c>
      <c r="H16" t="s">
        <v>66</v>
      </c>
      <c r="I16" t="s">
        <v>67</v>
      </c>
      <c r="J16" t="s">
        <v>68</v>
      </c>
    </row>
    <row r="17" spans="1:10" x14ac:dyDescent="0.25">
      <c r="A17">
        <v>30</v>
      </c>
      <c r="C17" s="8">
        <v>0.02</v>
      </c>
      <c r="D17" s="8">
        <v>1.6E-2</v>
      </c>
      <c r="E17" s="8">
        <f>(D_oin)-(D_i)/2</f>
        <v>1.2E-2</v>
      </c>
      <c r="F17" s="8">
        <v>4</v>
      </c>
      <c r="G17" s="8">
        <v>24</v>
      </c>
      <c r="H17" s="8">
        <f>(PI()/4)*(D_oin)^2</f>
        <v>3.1415926535897931E-4</v>
      </c>
      <c r="I17" s="8">
        <f>(PI()/4)*((D_min)^2)</f>
        <v>0.78539816339744828</v>
      </c>
      <c r="J17" s="8">
        <f>PI()*D_i*Lin</f>
        <v>0.60318578948924029</v>
      </c>
    </row>
    <row r="18" spans="1:10" x14ac:dyDescent="0.25">
      <c r="C18" s="8"/>
      <c r="D18" s="8"/>
      <c r="E18" s="8" t="s">
        <v>238</v>
      </c>
      <c r="F18" s="8"/>
      <c r="G18" s="8"/>
      <c r="H18" s="8"/>
      <c r="I18" s="8"/>
      <c r="J18" s="8"/>
    </row>
    <row r="19" spans="1:10" x14ac:dyDescent="0.25">
      <c r="A19" t="s">
        <v>69</v>
      </c>
      <c r="C19" s="9" t="s">
        <v>70</v>
      </c>
      <c r="D19" s="8" t="s">
        <v>71</v>
      </c>
      <c r="E19" s="8" t="s">
        <v>72</v>
      </c>
      <c r="F19" s="8" t="s">
        <v>73</v>
      </c>
      <c r="G19" s="8" t="s">
        <v>74</v>
      </c>
      <c r="H19" s="8" t="s">
        <v>75</v>
      </c>
      <c r="I19" s="8" t="s">
        <v>76</v>
      </c>
      <c r="J19" s="8" t="s">
        <v>77</v>
      </c>
    </row>
    <row r="20" spans="1:10" x14ac:dyDescent="0.25">
      <c r="A20">
        <v>0.3</v>
      </c>
      <c r="C20" s="8">
        <f>0.0008</f>
        <v>8.0000000000000004E-4</v>
      </c>
      <c r="D20" s="8">
        <f>0.000595</f>
        <v>5.9500000000000004E-4</v>
      </c>
      <c r="E20" s="8">
        <f>(D_o-D_im)/2</f>
        <v>9.9999999999999991E-5</v>
      </c>
      <c r="F20" s="8">
        <f>F17*2.54/100</f>
        <v>0.1016</v>
      </c>
      <c r="G20" s="8">
        <f>G17*2.54/100</f>
        <v>0.60960000000000003</v>
      </c>
      <c r="H20" s="8">
        <f>PI()/4*((C20)^2)</f>
        <v>5.0265482457436689E-7</v>
      </c>
      <c r="I20" s="8">
        <f>(PI()/4)*(F20^2)</f>
        <v>8.107319665559963E-3</v>
      </c>
      <c r="J20" s="8">
        <f>PI()*D20*G20</f>
        <v>1.1394933545688611E-3</v>
      </c>
    </row>
    <row r="21" spans="1:10" x14ac:dyDescent="0.25">
      <c r="E21" s="8" t="s">
        <v>239</v>
      </c>
    </row>
    <row r="22" spans="1:10" x14ac:dyDescent="0.25">
      <c r="A22" t="s">
        <v>78</v>
      </c>
      <c r="C22">
        <v>1E-3</v>
      </c>
      <c r="F22">
        <v>2.5399999999999999E-2</v>
      </c>
      <c r="H22" s="10"/>
    </row>
    <row r="23" spans="1:10" x14ac:dyDescent="0.25">
      <c r="A23">
        <f>ROUNDDOWN(I20*A20/H20,0)</f>
        <v>4838</v>
      </c>
    </row>
    <row r="25" spans="1:10" x14ac:dyDescent="0.25">
      <c r="A25" t="s">
        <v>79</v>
      </c>
    </row>
    <row r="26" spans="1:10" x14ac:dyDescent="0.25">
      <c r="A26" s="8">
        <f>A23*J20</f>
        <v>5.5128688494041498</v>
      </c>
      <c r="D26" t="s">
        <v>486</v>
      </c>
    </row>
    <row r="27" spans="1:10" x14ac:dyDescent="0.25">
      <c r="A27" s="11"/>
      <c r="D27" t="s">
        <v>481</v>
      </c>
    </row>
    <row r="28" spans="1:10" x14ac:dyDescent="0.25">
      <c r="A28" s="11" t="s">
        <v>80</v>
      </c>
      <c r="D28" t="s">
        <v>478</v>
      </c>
      <c r="E28" t="s">
        <v>479</v>
      </c>
      <c r="F28" t="s">
        <v>480</v>
      </c>
      <c r="G28" t="s">
        <v>485</v>
      </c>
      <c r="H28" t="s">
        <v>484</v>
      </c>
      <c r="I28" t="s">
        <v>483</v>
      </c>
    </row>
    <row r="29" spans="1:10" x14ac:dyDescent="0.25">
      <c r="A29" s="11">
        <f>A17*A26</f>
        <v>165.38606548212448</v>
      </c>
      <c r="D29" s="5">
        <v>0.5</v>
      </c>
      <c r="E29" s="51">
        <f>I$20-(I$20*D29)</f>
        <v>4.0536598327799815E-3</v>
      </c>
      <c r="F29" s="52">
        <f>L$10</f>
        <v>0.25900963113535197</v>
      </c>
      <c r="G29" s="51">
        <f>E29*F29</f>
        <v>1.0499369380365356E-3</v>
      </c>
      <c r="H29" s="53">
        <f>G29*60*1000/3.785</f>
        <v>16.64365027270598</v>
      </c>
      <c r="I29" s="5">
        <f>H29*36</f>
        <v>599.17140981741522</v>
      </c>
    </row>
    <row r="30" spans="1:10" x14ac:dyDescent="0.25">
      <c r="A30" s="11"/>
      <c r="D30" s="5"/>
      <c r="E30" s="51"/>
      <c r="F30" s="52"/>
      <c r="G30" s="51"/>
      <c r="H30" s="53"/>
      <c r="I30" s="5"/>
    </row>
    <row r="31" spans="1:10" x14ac:dyDescent="0.25">
      <c r="A31" s="11" t="s">
        <v>81</v>
      </c>
      <c r="B31" t="s">
        <v>326</v>
      </c>
      <c r="D31" s="5" t="s">
        <v>482</v>
      </c>
      <c r="E31" s="5"/>
      <c r="F31" s="5"/>
      <c r="G31" s="5"/>
      <c r="H31" s="5"/>
      <c r="I31" s="5"/>
    </row>
    <row r="32" spans="1:10" x14ac:dyDescent="0.25">
      <c r="A32" s="11">
        <v>11355.000000000002</v>
      </c>
      <c r="B32">
        <f>A32/3.785/60</f>
        <v>50.000000000000007</v>
      </c>
      <c r="D32" s="5" t="s">
        <v>478</v>
      </c>
      <c r="E32" s="5" t="s">
        <v>479</v>
      </c>
      <c r="F32" s="5" t="s">
        <v>480</v>
      </c>
      <c r="G32" s="5" t="s">
        <v>485</v>
      </c>
      <c r="H32" s="5" t="s">
        <v>484</v>
      </c>
      <c r="I32" s="5" t="s">
        <v>483</v>
      </c>
    </row>
    <row r="33" spans="1:9" x14ac:dyDescent="0.25">
      <c r="A33" s="11"/>
      <c r="D33" s="5">
        <v>0.5</v>
      </c>
      <c r="E33" s="51">
        <f>I$20-(I$20*D33)</f>
        <v>4.0536598327799815E-3</v>
      </c>
      <c r="F33" s="52">
        <f>L$10</f>
        <v>0.25900963113535197</v>
      </c>
      <c r="G33" s="51">
        <f>E33*F33</f>
        <v>1.0499369380365356E-3</v>
      </c>
      <c r="H33" s="53">
        <f>G33*60*1000/3.785</f>
        <v>16.64365027270598</v>
      </c>
      <c r="I33" s="5">
        <f>H33*7</f>
        <v>116.50555190894185</v>
      </c>
    </row>
    <row r="34" spans="1:9" x14ac:dyDescent="0.25">
      <c r="A34" s="11" t="s">
        <v>82</v>
      </c>
      <c r="D34" s="5" t="s">
        <v>487</v>
      </c>
      <c r="E34" s="5"/>
      <c r="F34" s="5"/>
      <c r="G34" s="5"/>
      <c r="H34" s="5"/>
      <c r="I34" s="5"/>
    </row>
    <row r="35" spans="1:9" x14ac:dyDescent="0.25">
      <c r="A35" s="11">
        <f>ROUNDUP(A32/A29,0)</f>
        <v>69</v>
      </c>
      <c r="D35" s="5" t="s">
        <v>481</v>
      </c>
      <c r="E35" s="5"/>
      <c r="F35" s="5"/>
      <c r="G35" s="5"/>
      <c r="H35" s="5"/>
      <c r="I35" s="5"/>
    </row>
    <row r="36" spans="1:9" x14ac:dyDescent="0.25">
      <c r="D36" s="5" t="s">
        <v>478</v>
      </c>
      <c r="E36" s="5" t="s">
        <v>479</v>
      </c>
      <c r="F36" s="5" t="s">
        <v>480</v>
      </c>
      <c r="G36" s="5" t="s">
        <v>485</v>
      </c>
      <c r="H36" s="5" t="s">
        <v>484</v>
      </c>
      <c r="I36" s="5" t="s">
        <v>483</v>
      </c>
    </row>
    <row r="37" spans="1:9" x14ac:dyDescent="0.25">
      <c r="A37" t="s">
        <v>83</v>
      </c>
      <c r="D37" s="5">
        <v>0.5</v>
      </c>
      <c r="E37" s="51">
        <f>I$20-(I$20*D37)</f>
        <v>4.0536598327799815E-3</v>
      </c>
      <c r="F37" s="52">
        <f t="shared" ref="F37" si="5">L$7</f>
        <v>0.1864869344174534</v>
      </c>
      <c r="G37" s="51">
        <f>E37*F37</f>
        <v>7.5595459538630556E-4</v>
      </c>
      <c r="H37" s="53">
        <f>G37*60*1000/3.785</f>
        <v>11.983428196348305</v>
      </c>
      <c r="I37" s="5">
        <f>H37*36</f>
        <v>431.40341506853895</v>
      </c>
    </row>
    <row r="38" spans="1:9" x14ac:dyDescent="0.25">
      <c r="A38" s="12">
        <f>n_modules*((I17/144)*(Lin/12))</f>
        <v>0.1908953869368798</v>
      </c>
      <c r="D38" s="5" t="s">
        <v>482</v>
      </c>
      <c r="E38" s="5"/>
      <c r="F38" s="5"/>
      <c r="G38" s="5"/>
      <c r="H38" s="5"/>
      <c r="I38" s="5"/>
    </row>
    <row r="39" spans="1:9" x14ac:dyDescent="0.25">
      <c r="D39" s="5" t="s">
        <v>478</v>
      </c>
      <c r="E39" s="5" t="s">
        <v>479</v>
      </c>
      <c r="F39" s="5" t="s">
        <v>480</v>
      </c>
      <c r="G39" s="5" t="s">
        <v>485</v>
      </c>
      <c r="H39" s="5" t="s">
        <v>484</v>
      </c>
      <c r="I39" s="5" t="s">
        <v>483</v>
      </c>
    </row>
    <row r="40" spans="1:9" x14ac:dyDescent="0.25">
      <c r="D40" s="5">
        <v>0.5</v>
      </c>
      <c r="E40" s="51">
        <f>I$20-(I$20*D40)</f>
        <v>4.0536598327799815E-3</v>
      </c>
      <c r="F40" s="52">
        <f t="shared" ref="F40" si="6">L$7</f>
        <v>0.1864869344174534</v>
      </c>
      <c r="G40" s="51">
        <f>E40*F40</f>
        <v>7.5595459538630556E-4</v>
      </c>
      <c r="H40" s="53">
        <f>G40*60*1000/3.785</f>
        <v>11.983428196348305</v>
      </c>
      <c r="I40" s="5">
        <f>H40*8</f>
        <v>95.867425570786438</v>
      </c>
    </row>
    <row r="41" spans="1:9" x14ac:dyDescent="0.25">
      <c r="D41" s="5" t="s">
        <v>257</v>
      </c>
      <c r="E41" s="5"/>
      <c r="F41" s="5"/>
      <c r="G41" s="5"/>
      <c r="H41" s="5"/>
      <c r="I41" s="5"/>
    </row>
    <row r="42" spans="1:9" x14ac:dyDescent="0.25">
      <c r="D42" s="5" t="s">
        <v>481</v>
      </c>
      <c r="E42" s="5"/>
      <c r="F42" s="5"/>
      <c r="G42" s="5"/>
      <c r="H42" s="5"/>
      <c r="I42" s="5"/>
    </row>
    <row r="43" spans="1:9" x14ac:dyDescent="0.25">
      <c r="D43" s="5" t="s">
        <v>478</v>
      </c>
      <c r="E43" s="5" t="s">
        <v>479</v>
      </c>
      <c r="F43" s="5" t="s">
        <v>480</v>
      </c>
      <c r="G43" s="5" t="s">
        <v>485</v>
      </c>
      <c r="H43" s="5" t="s">
        <v>484</v>
      </c>
      <c r="I43" s="5" t="s">
        <v>483</v>
      </c>
    </row>
    <row r="44" spans="1:9" x14ac:dyDescent="0.25">
      <c r="D44" s="5">
        <v>0.5</v>
      </c>
      <c r="E44" s="51">
        <f>I$20-(I$20*D44)</f>
        <v>4.0536598327799815E-3</v>
      </c>
      <c r="F44" s="52">
        <f t="shared" ref="F44" si="7">L$6</f>
        <v>0.12432462294496892</v>
      </c>
      <c r="G44" s="51">
        <f>E44*F44</f>
        <v>5.03969730257537E-4</v>
      </c>
      <c r="H44" s="53">
        <f>G44*60*1000/3.785</f>
        <v>7.9889521308988689</v>
      </c>
      <c r="I44" s="5">
        <f>H44*42</f>
        <v>335.5359894977525</v>
      </c>
    </row>
    <row r="45" spans="1:9" x14ac:dyDescent="0.25">
      <c r="D45" s="5"/>
      <c r="E45" s="51"/>
      <c r="F45" s="52"/>
      <c r="G45" s="51"/>
      <c r="H45" s="53"/>
      <c r="I45" s="5"/>
    </row>
    <row r="47" spans="1:9" x14ac:dyDescent="0.25">
      <c r="E47" s="8"/>
      <c r="F47" s="11"/>
      <c r="G47" s="8"/>
      <c r="H47" s="12"/>
    </row>
    <row r="48" spans="1:9" x14ac:dyDescent="0.25">
      <c r="E48" s="8"/>
      <c r="F48" s="11"/>
      <c r="G48" s="8"/>
      <c r="H48" s="12"/>
    </row>
    <row r="51" spans="5:8" x14ac:dyDescent="0.25">
      <c r="E51" s="8"/>
      <c r="F51" s="11"/>
      <c r="G51" s="8"/>
      <c r="H51" s="12"/>
    </row>
    <row r="52" spans="5:8" x14ac:dyDescent="0.25">
      <c r="E52" s="8"/>
      <c r="F52" s="11"/>
      <c r="G52" s="8"/>
      <c r="H52" s="12"/>
    </row>
    <row r="54" spans="5:8" x14ac:dyDescent="0.25">
      <c r="E54" s="8"/>
      <c r="F54" s="11"/>
      <c r="G54" s="8"/>
      <c r="H54" s="12"/>
    </row>
    <row r="55" spans="5:8" x14ac:dyDescent="0.25">
      <c r="E55" s="8"/>
      <c r="F55" s="11"/>
      <c r="G55" s="8"/>
      <c r="H55" s="12"/>
    </row>
    <row r="64" spans="5:8" x14ac:dyDescent="0.25">
      <c r="E64" s="8"/>
      <c r="F64" s="11"/>
      <c r="G64" s="8"/>
      <c r="H64" s="12"/>
    </row>
    <row r="65" spans="5:8" x14ac:dyDescent="0.25">
      <c r="E65" s="8"/>
      <c r="F65" s="11"/>
      <c r="G65" s="8"/>
      <c r="H65" s="12"/>
    </row>
    <row r="67" spans="5:8" x14ac:dyDescent="0.25">
      <c r="E67" s="8"/>
      <c r="F67" s="11"/>
      <c r="G67" s="8"/>
      <c r="H67" s="12"/>
    </row>
    <row r="68" spans="5:8" x14ac:dyDescent="0.25">
      <c r="E68" s="8"/>
      <c r="F68" s="11"/>
      <c r="G68" s="8"/>
      <c r="H68" s="12"/>
    </row>
  </sheetData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65"/>
  <sheetViews>
    <sheetView workbookViewId="0">
      <selection activeCell="K15" sqref="K15"/>
    </sheetView>
  </sheetViews>
  <sheetFormatPr defaultColWidth="11" defaultRowHeight="15.75" x14ac:dyDescent="0.25"/>
  <cols>
    <col min="11" max="11" width="28.625" customWidth="1"/>
  </cols>
  <sheetData>
    <row r="2" spans="1:17" x14ac:dyDescent="0.25">
      <c r="A2" t="s">
        <v>215</v>
      </c>
      <c r="B2" t="s">
        <v>216</v>
      </c>
      <c r="C2" t="s">
        <v>217</v>
      </c>
      <c r="D2" t="s">
        <v>218</v>
      </c>
      <c r="E2" t="s">
        <v>219</v>
      </c>
      <c r="F2" t="s">
        <v>220</v>
      </c>
      <c r="G2" t="s">
        <v>221</v>
      </c>
      <c r="H2" t="s">
        <v>222</v>
      </c>
      <c r="I2" t="s">
        <v>223</v>
      </c>
      <c r="K2" s="4" t="s">
        <v>210</v>
      </c>
      <c r="O2" s="4" t="s">
        <v>211</v>
      </c>
    </row>
    <row r="3" spans="1:17" x14ac:dyDescent="0.25">
      <c r="A3">
        <v>1</v>
      </c>
      <c r="B3">
        <v>60</v>
      </c>
      <c r="C3">
        <v>6.6199999999999995E-2</v>
      </c>
      <c r="D3">
        <v>89</v>
      </c>
      <c r="E3">
        <f>RADIANS(D3)</f>
        <v>1.5533430342749532</v>
      </c>
      <c r="F3">
        <v>0.1</v>
      </c>
      <c r="G3">
        <f>F3/(10^6)</f>
        <v>1.0000000000000001E-7</v>
      </c>
      <c r="H3">
        <f>ABS(-2*A3*C3*COS(E3)/G3)</f>
        <v>23106.986122963477</v>
      </c>
      <c r="I3">
        <f>H3/6894.76</f>
        <v>3.3513836773090691</v>
      </c>
      <c r="K3" s="7" t="s">
        <v>84</v>
      </c>
      <c r="L3" s="7">
        <v>31610</v>
      </c>
      <c r="M3" s="7" t="s">
        <v>85</v>
      </c>
      <c r="N3" s="7"/>
      <c r="O3" s="7" t="s">
        <v>86</v>
      </c>
      <c r="P3" s="7" t="s">
        <v>87</v>
      </c>
      <c r="Q3" s="7" t="s">
        <v>88</v>
      </c>
    </row>
    <row r="4" spans="1:17" x14ac:dyDescent="0.25">
      <c r="A4">
        <v>1</v>
      </c>
      <c r="B4">
        <v>60</v>
      </c>
      <c r="C4">
        <v>6.6199999999999995E-2</v>
      </c>
      <c r="D4">
        <v>89</v>
      </c>
      <c r="E4">
        <f t="shared" ref="E4:E62" si="0">RADIANS(D4)</f>
        <v>1.5533430342749532</v>
      </c>
      <c r="F4">
        <f>F3+0.15</f>
        <v>0.25</v>
      </c>
      <c r="G4">
        <f t="shared" ref="G4:G62" si="1">F4/(10^6)</f>
        <v>2.4999999999999999E-7</v>
      </c>
      <c r="H4">
        <f t="shared" ref="H4:H62" si="2">ABS(-2*A4*C4*COS(E4)/G4)</f>
        <v>9242.7944491853923</v>
      </c>
      <c r="I4">
        <f t="shared" ref="I4:I62" si="3">H4/6894.76</f>
        <v>1.3405534709236278</v>
      </c>
      <c r="K4" s="7" t="s">
        <v>86</v>
      </c>
      <c r="L4" s="7">
        <v>9.9999999999999995E-7</v>
      </c>
      <c r="M4" s="7" t="s">
        <v>89</v>
      </c>
      <c r="N4" s="7"/>
      <c r="O4" s="13">
        <v>9.9999999999999995E-8</v>
      </c>
      <c r="P4" s="14">
        <v>31853.89</v>
      </c>
      <c r="Q4" s="15">
        <v>1.0077</v>
      </c>
    </row>
    <row r="5" spans="1:17" x14ac:dyDescent="0.25">
      <c r="A5">
        <v>1</v>
      </c>
      <c r="B5">
        <v>60</v>
      </c>
      <c r="C5">
        <v>6.6199999999999995E-2</v>
      </c>
      <c r="D5">
        <v>89</v>
      </c>
      <c r="E5">
        <f t="shared" si="0"/>
        <v>1.5533430342749532</v>
      </c>
      <c r="F5">
        <f>F4+0.15</f>
        <v>0.4</v>
      </c>
      <c r="G5">
        <f t="shared" si="1"/>
        <v>4.0000000000000003E-7</v>
      </c>
      <c r="H5">
        <f t="shared" si="2"/>
        <v>5776.7465307408693</v>
      </c>
      <c r="I5">
        <f t="shared" si="3"/>
        <v>0.83784591932726726</v>
      </c>
      <c r="K5" s="7" t="s">
        <v>90</v>
      </c>
      <c r="L5" s="7">
        <v>6.2600000000000003E-2</v>
      </c>
      <c r="M5" s="7" t="s">
        <v>91</v>
      </c>
      <c r="N5" s="7"/>
      <c r="O5" s="13">
        <v>4.9999999999999998E-7</v>
      </c>
      <c r="P5" s="14">
        <v>31658.63</v>
      </c>
      <c r="Q5" s="15">
        <v>1.0015000000000001</v>
      </c>
    </row>
    <row r="6" spans="1:17" x14ac:dyDescent="0.25">
      <c r="A6">
        <v>1</v>
      </c>
      <c r="B6">
        <v>60</v>
      </c>
      <c r="C6">
        <v>6.6199999999999995E-2</v>
      </c>
      <c r="D6">
        <v>89</v>
      </c>
      <c r="E6">
        <f t="shared" si="0"/>
        <v>1.5533430342749532</v>
      </c>
      <c r="F6">
        <f>F5+0.15</f>
        <v>0.55000000000000004</v>
      </c>
      <c r="G6">
        <f t="shared" si="1"/>
        <v>5.5000000000000003E-7</v>
      </c>
      <c r="H6">
        <f t="shared" si="2"/>
        <v>4201.2702041751782</v>
      </c>
      <c r="I6">
        <f t="shared" si="3"/>
        <v>0.60934248678346714</v>
      </c>
      <c r="K6" s="7" t="s">
        <v>92</v>
      </c>
      <c r="L6" s="7">
        <v>353</v>
      </c>
      <c r="M6" s="7" t="s">
        <v>93</v>
      </c>
      <c r="N6" s="7"/>
      <c r="O6" s="13">
        <v>9.9999999999999995E-7</v>
      </c>
      <c r="P6" s="14">
        <v>31634.3</v>
      </c>
      <c r="Q6" s="15">
        <v>1.0007999999999999</v>
      </c>
    </row>
    <row r="7" spans="1:17" x14ac:dyDescent="0.25">
      <c r="A7">
        <v>1</v>
      </c>
      <c r="B7">
        <v>60</v>
      </c>
      <c r="C7">
        <v>6.6199999999999995E-2</v>
      </c>
      <c r="D7">
        <v>89</v>
      </c>
      <c r="E7">
        <f t="shared" si="0"/>
        <v>1.5533430342749532</v>
      </c>
      <c r="F7">
        <f>F6+0.15</f>
        <v>0.70000000000000007</v>
      </c>
      <c r="G7">
        <f>F9/(10^6)</f>
        <v>9.9999999999999995E-7</v>
      </c>
      <c r="H7">
        <f t="shared" si="2"/>
        <v>2310.6986122963481</v>
      </c>
      <c r="I7">
        <f t="shared" si="3"/>
        <v>0.33513836773090694</v>
      </c>
      <c r="K7" s="7" t="s">
        <v>94</v>
      </c>
      <c r="L7" s="7">
        <v>8.3145000000000007</v>
      </c>
      <c r="M7" s="7" t="s">
        <v>95</v>
      </c>
      <c r="N7" s="7"/>
      <c r="O7" s="13">
        <v>5.0000000000000004E-6</v>
      </c>
      <c r="P7" s="14">
        <v>31614.86</v>
      </c>
      <c r="Q7" s="15">
        <v>1.0002</v>
      </c>
    </row>
    <row r="8" spans="1:17" x14ac:dyDescent="0.25">
      <c r="A8">
        <v>1</v>
      </c>
      <c r="B8">
        <v>60</v>
      </c>
      <c r="C8">
        <v>6.6199999999999995E-2</v>
      </c>
      <c r="D8">
        <v>89</v>
      </c>
      <c r="E8">
        <f t="shared" si="0"/>
        <v>1.5533430342749532</v>
      </c>
      <c r="F8">
        <f>F7+0.15</f>
        <v>0.85000000000000009</v>
      </c>
      <c r="G8">
        <f>F10/(10^6)</f>
        <v>1.1999999999999999E-6</v>
      </c>
      <c r="H8">
        <f t="shared" si="2"/>
        <v>1925.5821769136235</v>
      </c>
      <c r="I8">
        <f t="shared" si="3"/>
        <v>0.27928197310908914</v>
      </c>
      <c r="K8" s="7" t="s">
        <v>96</v>
      </c>
      <c r="L8" s="7">
        <v>55.5</v>
      </c>
      <c r="M8" s="7" t="s">
        <v>97</v>
      </c>
      <c r="N8" s="7"/>
      <c r="O8" s="7"/>
      <c r="P8" s="7"/>
      <c r="Q8" s="7"/>
    </row>
    <row r="9" spans="1:17" x14ac:dyDescent="0.25">
      <c r="A9">
        <v>1</v>
      </c>
      <c r="B9">
        <v>60</v>
      </c>
      <c r="C9">
        <v>6.6199999999999995E-2</v>
      </c>
      <c r="D9">
        <v>89</v>
      </c>
      <c r="E9">
        <f t="shared" si="0"/>
        <v>1.5533430342749532</v>
      </c>
      <c r="F9">
        <v>1</v>
      </c>
      <c r="G9">
        <f>F11/(10^6)</f>
        <v>1.3999999999999999E-6</v>
      </c>
      <c r="H9">
        <f t="shared" si="2"/>
        <v>1650.4990087831059</v>
      </c>
      <c r="I9">
        <f t="shared" si="3"/>
        <v>0.23938454837921927</v>
      </c>
      <c r="K9" s="7" t="s">
        <v>96</v>
      </c>
      <c r="L9" s="7">
        <v>55500</v>
      </c>
      <c r="M9" s="7" t="s">
        <v>98</v>
      </c>
      <c r="N9" s="7"/>
      <c r="O9" s="7"/>
      <c r="P9" s="7"/>
      <c r="Q9" s="7"/>
    </row>
    <row r="10" spans="1:17" x14ac:dyDescent="0.25">
      <c r="A10">
        <v>1</v>
      </c>
      <c r="B10">
        <v>60</v>
      </c>
      <c r="C10">
        <v>6.6199999999999995E-2</v>
      </c>
      <c r="D10">
        <v>89</v>
      </c>
      <c r="E10">
        <f t="shared" si="0"/>
        <v>1.5533430342749532</v>
      </c>
      <c r="F10">
        <f>F9+0.2</f>
        <v>1.2</v>
      </c>
      <c r="G10">
        <f>F12/(10^6)</f>
        <v>1.5999999999999999E-6</v>
      </c>
      <c r="H10">
        <f t="shared" si="2"/>
        <v>1444.1866326852175</v>
      </c>
      <c r="I10">
        <f t="shared" si="3"/>
        <v>0.20946147983181684</v>
      </c>
      <c r="K10" s="7"/>
      <c r="L10" s="7"/>
      <c r="M10" s="7"/>
      <c r="N10" s="7"/>
      <c r="O10" s="7"/>
      <c r="P10" s="7"/>
      <c r="Q10" s="7"/>
    </row>
    <row r="11" spans="1:17" x14ac:dyDescent="0.25">
      <c r="A11">
        <v>1</v>
      </c>
      <c r="B11">
        <v>60</v>
      </c>
      <c r="C11">
        <v>6.6199999999999995E-2</v>
      </c>
      <c r="D11">
        <v>89</v>
      </c>
      <c r="E11">
        <f t="shared" si="0"/>
        <v>1.5533430342749532</v>
      </c>
      <c r="F11">
        <f>F10+0.2</f>
        <v>1.4</v>
      </c>
      <c r="G11">
        <f>F13/(10^6)</f>
        <v>1.7999999999999999E-6</v>
      </c>
      <c r="H11">
        <f t="shared" si="2"/>
        <v>1283.7214512757489</v>
      </c>
      <c r="I11">
        <f t="shared" si="3"/>
        <v>0.18618798207272608</v>
      </c>
      <c r="K11" s="7" t="s">
        <v>99</v>
      </c>
      <c r="L11" s="7">
        <v>31634.304789999998</v>
      </c>
      <c r="M11" s="7"/>
      <c r="N11" s="7"/>
      <c r="O11" s="7"/>
      <c r="P11" s="7"/>
      <c r="Q11" s="7"/>
    </row>
    <row r="12" spans="1:17" x14ac:dyDescent="0.25">
      <c r="A12">
        <v>1</v>
      </c>
      <c r="B12">
        <v>60</v>
      </c>
      <c r="C12">
        <v>6.6199999999999995E-2</v>
      </c>
      <c r="D12">
        <v>89</v>
      </c>
      <c r="E12">
        <f t="shared" si="0"/>
        <v>1.5533430342749532</v>
      </c>
      <c r="F12">
        <f>F11+0.2</f>
        <v>1.5999999999999999</v>
      </c>
      <c r="G12">
        <f>F12/(10^6)</f>
        <v>1.5999999999999999E-6</v>
      </c>
      <c r="H12">
        <f t="shared" si="2"/>
        <v>1444.1866326852175</v>
      </c>
      <c r="I12">
        <f t="shared" si="3"/>
        <v>0.20946147983181684</v>
      </c>
      <c r="K12" s="7"/>
      <c r="L12" s="7"/>
      <c r="M12" s="7"/>
      <c r="N12" s="7"/>
      <c r="O12" s="7"/>
      <c r="P12" s="7"/>
      <c r="Q12" s="7"/>
    </row>
    <row r="13" spans="1:17" x14ac:dyDescent="0.25">
      <c r="A13">
        <v>1</v>
      </c>
      <c r="B13">
        <v>60</v>
      </c>
      <c r="C13">
        <v>6.6199999999999995E-2</v>
      </c>
      <c r="D13">
        <v>89</v>
      </c>
      <c r="E13">
        <f t="shared" si="0"/>
        <v>1.5533430342749532</v>
      </c>
      <c r="F13">
        <f>F12+0.2</f>
        <v>1.7999999999999998</v>
      </c>
      <c r="G13">
        <f>F13/(10^6)</f>
        <v>1.7999999999999999E-6</v>
      </c>
      <c r="H13">
        <f t="shared" si="2"/>
        <v>1283.7214512757489</v>
      </c>
      <c r="I13">
        <f t="shared" si="3"/>
        <v>0.18618798207272608</v>
      </c>
      <c r="K13" s="7" t="s">
        <v>100</v>
      </c>
      <c r="L13" s="7">
        <v>1.0007688960000001</v>
      </c>
      <c r="M13" s="7"/>
      <c r="N13" s="7"/>
      <c r="O13" s="7"/>
      <c r="P13" s="7"/>
      <c r="Q13" s="7"/>
    </row>
    <row r="14" spans="1:17" x14ac:dyDescent="0.25">
      <c r="A14">
        <v>1</v>
      </c>
      <c r="B14">
        <v>60</v>
      </c>
      <c r="C14">
        <v>6.6199999999999995E-2</v>
      </c>
      <c r="D14">
        <v>89</v>
      </c>
      <c r="E14">
        <f t="shared" si="0"/>
        <v>1.5533430342749532</v>
      </c>
      <c r="F14">
        <v>2</v>
      </c>
      <c r="G14">
        <f t="shared" si="1"/>
        <v>1.9999999999999999E-6</v>
      </c>
      <c r="H14">
        <f t="shared" si="2"/>
        <v>1155.349306148174</v>
      </c>
      <c r="I14">
        <f t="shared" si="3"/>
        <v>0.16756918386545347</v>
      </c>
    </row>
    <row r="15" spans="1:17" x14ac:dyDescent="0.25">
      <c r="A15">
        <v>1</v>
      </c>
      <c r="B15">
        <v>60</v>
      </c>
      <c r="C15">
        <v>6.6199999999999995E-2</v>
      </c>
      <c r="D15">
        <v>89</v>
      </c>
      <c r="E15">
        <f t="shared" si="0"/>
        <v>1.5533430342749532</v>
      </c>
      <c r="F15">
        <v>3</v>
      </c>
      <c r="G15">
        <f t="shared" si="1"/>
        <v>3.0000000000000001E-6</v>
      </c>
      <c r="H15">
        <f t="shared" si="2"/>
        <v>770.23287076544932</v>
      </c>
      <c r="I15">
        <f t="shared" si="3"/>
        <v>0.11171278924363565</v>
      </c>
    </row>
    <row r="16" spans="1:17" x14ac:dyDescent="0.25">
      <c r="A16">
        <v>1</v>
      </c>
      <c r="B16">
        <v>60</v>
      </c>
      <c r="C16">
        <v>6.6199999999999995E-2</v>
      </c>
      <c r="D16">
        <v>89</v>
      </c>
      <c r="E16">
        <f t="shared" si="0"/>
        <v>1.5533430342749532</v>
      </c>
      <c r="F16">
        <v>4</v>
      </c>
      <c r="G16">
        <f t="shared" si="1"/>
        <v>3.9999999999999998E-6</v>
      </c>
      <c r="H16">
        <f t="shared" si="2"/>
        <v>577.67465307408702</v>
      </c>
      <c r="I16">
        <f t="shared" si="3"/>
        <v>8.3784591932726735E-2</v>
      </c>
    </row>
    <row r="17" spans="1:9" x14ac:dyDescent="0.25">
      <c r="A17">
        <v>1</v>
      </c>
      <c r="B17">
        <v>60</v>
      </c>
      <c r="C17">
        <v>6.6199999999999995E-2</v>
      </c>
      <c r="D17">
        <v>89</v>
      </c>
      <c r="E17">
        <f t="shared" si="0"/>
        <v>1.5533430342749532</v>
      </c>
      <c r="F17">
        <v>5</v>
      </c>
      <c r="G17">
        <f t="shared" si="1"/>
        <v>5.0000000000000004E-6</v>
      </c>
      <c r="H17">
        <f t="shared" si="2"/>
        <v>462.13972245926959</v>
      </c>
      <c r="I17">
        <f t="shared" si="3"/>
        <v>6.7027673546181388E-2</v>
      </c>
    </row>
    <row r="18" spans="1:9" x14ac:dyDescent="0.25">
      <c r="A18">
        <v>1</v>
      </c>
      <c r="B18">
        <v>60</v>
      </c>
      <c r="C18">
        <v>6.6199999999999995E-2</v>
      </c>
      <c r="D18">
        <v>89</v>
      </c>
      <c r="E18">
        <f t="shared" si="0"/>
        <v>1.5533430342749532</v>
      </c>
      <c r="F18">
        <v>6</v>
      </c>
      <c r="G18">
        <f t="shared" si="1"/>
        <v>6.0000000000000002E-6</v>
      </c>
      <c r="H18">
        <f t="shared" si="2"/>
        <v>385.11643538272466</v>
      </c>
      <c r="I18">
        <f t="shared" si="3"/>
        <v>5.5856394621817823E-2</v>
      </c>
    </row>
    <row r="19" spans="1:9" x14ac:dyDescent="0.25">
      <c r="A19">
        <v>1</v>
      </c>
      <c r="B19">
        <v>60</v>
      </c>
      <c r="C19">
        <v>6.6199999999999995E-2</v>
      </c>
      <c r="D19">
        <v>89</v>
      </c>
      <c r="E19">
        <f t="shared" si="0"/>
        <v>1.5533430342749532</v>
      </c>
      <c r="F19">
        <v>7</v>
      </c>
      <c r="G19">
        <f t="shared" si="1"/>
        <v>6.9999999999999999E-6</v>
      </c>
      <c r="H19">
        <f t="shared" si="2"/>
        <v>330.09980175662116</v>
      </c>
      <c r="I19">
        <f t="shared" si="3"/>
        <v>4.7876909675843848E-2</v>
      </c>
    </row>
    <row r="20" spans="1:9" x14ac:dyDescent="0.25">
      <c r="A20">
        <v>1</v>
      </c>
      <c r="B20">
        <v>60</v>
      </c>
      <c r="C20">
        <v>6.6199999999999995E-2</v>
      </c>
      <c r="D20">
        <v>89</v>
      </c>
      <c r="E20">
        <f t="shared" si="0"/>
        <v>1.5533430342749532</v>
      </c>
      <c r="F20">
        <v>8</v>
      </c>
      <c r="G20">
        <f t="shared" si="1"/>
        <v>7.9999999999999996E-6</v>
      </c>
      <c r="H20">
        <f t="shared" si="2"/>
        <v>288.83732653704351</v>
      </c>
      <c r="I20">
        <f t="shared" si="3"/>
        <v>4.1892295966363367E-2</v>
      </c>
    </row>
    <row r="21" spans="1:9" x14ac:dyDescent="0.25">
      <c r="A21">
        <v>1</v>
      </c>
      <c r="B21">
        <v>60</v>
      </c>
      <c r="C21">
        <v>6.6199999999999995E-2</v>
      </c>
      <c r="D21">
        <v>89</v>
      </c>
      <c r="E21">
        <f t="shared" si="0"/>
        <v>1.5533430342749532</v>
      </c>
      <c r="F21">
        <v>9</v>
      </c>
      <c r="G21">
        <f t="shared" si="1"/>
        <v>9.0000000000000002E-6</v>
      </c>
      <c r="H21">
        <f t="shared" si="2"/>
        <v>256.74429025514979</v>
      </c>
      <c r="I21">
        <f t="shared" si="3"/>
        <v>3.7237596414545215E-2</v>
      </c>
    </row>
    <row r="22" spans="1:9" x14ac:dyDescent="0.25">
      <c r="A22">
        <v>1</v>
      </c>
      <c r="B22">
        <v>60</v>
      </c>
      <c r="C22">
        <v>6.6199999999999995E-2</v>
      </c>
      <c r="D22">
        <v>89</v>
      </c>
      <c r="E22">
        <f t="shared" si="0"/>
        <v>1.5533430342749532</v>
      </c>
      <c r="F22">
        <v>10</v>
      </c>
      <c r="G22">
        <f t="shared" si="1"/>
        <v>1.0000000000000001E-5</v>
      </c>
      <c r="H22">
        <f t="shared" si="2"/>
        <v>231.0698612296348</v>
      </c>
      <c r="I22">
        <f t="shared" si="3"/>
        <v>3.3513836773090694E-2</v>
      </c>
    </row>
    <row r="23" spans="1:9" x14ac:dyDescent="0.25">
      <c r="A23">
        <v>1</v>
      </c>
      <c r="B23">
        <v>60</v>
      </c>
      <c r="C23">
        <v>6.6199999999999995E-2</v>
      </c>
      <c r="D23">
        <v>92</v>
      </c>
      <c r="E23">
        <f t="shared" si="0"/>
        <v>1.6057029118347832</v>
      </c>
      <c r="F23">
        <v>0.1</v>
      </c>
      <c r="G23">
        <f t="shared" si="1"/>
        <v>1.0000000000000001E-7</v>
      </c>
      <c r="H23">
        <f t="shared" si="2"/>
        <v>46206.933634111258</v>
      </c>
      <c r="I23">
        <f t="shared" si="3"/>
        <v>6.7017464906844122</v>
      </c>
    </row>
    <row r="24" spans="1:9" x14ac:dyDescent="0.25">
      <c r="A24">
        <v>1</v>
      </c>
      <c r="B24">
        <v>60</v>
      </c>
      <c r="C24">
        <v>6.6199999999999995E-2</v>
      </c>
      <c r="D24">
        <v>92</v>
      </c>
      <c r="E24">
        <f t="shared" si="0"/>
        <v>1.6057029118347832</v>
      </c>
      <c r="F24">
        <f>F23+0.15</f>
        <v>0.25</v>
      </c>
      <c r="G24">
        <f t="shared" si="1"/>
        <v>2.4999999999999999E-7</v>
      </c>
      <c r="H24">
        <f t="shared" si="2"/>
        <v>18482.773453644506</v>
      </c>
      <c r="I24">
        <f t="shared" si="3"/>
        <v>2.6806985962737651</v>
      </c>
    </row>
    <row r="25" spans="1:9" x14ac:dyDescent="0.25">
      <c r="A25">
        <v>1</v>
      </c>
      <c r="B25">
        <v>60</v>
      </c>
      <c r="C25">
        <v>6.6199999999999995E-2</v>
      </c>
      <c r="D25">
        <v>92</v>
      </c>
      <c r="E25">
        <f t="shared" si="0"/>
        <v>1.6057029118347832</v>
      </c>
      <c r="F25">
        <f>F24+0.15</f>
        <v>0.4</v>
      </c>
      <c r="G25">
        <f t="shared" si="1"/>
        <v>4.0000000000000003E-7</v>
      </c>
      <c r="H25">
        <f t="shared" si="2"/>
        <v>11551.733408527814</v>
      </c>
      <c r="I25">
        <f t="shared" si="3"/>
        <v>1.675436622671103</v>
      </c>
    </row>
    <row r="26" spans="1:9" x14ac:dyDescent="0.25">
      <c r="A26">
        <v>1</v>
      </c>
      <c r="B26">
        <v>60</v>
      </c>
      <c r="C26">
        <v>6.6199999999999995E-2</v>
      </c>
      <c r="D26">
        <v>92</v>
      </c>
      <c r="E26">
        <f t="shared" si="0"/>
        <v>1.6057029118347832</v>
      </c>
      <c r="F26">
        <f>F25+0.15</f>
        <v>0.55000000000000004</v>
      </c>
      <c r="G26">
        <f t="shared" si="1"/>
        <v>5.5000000000000003E-7</v>
      </c>
      <c r="H26">
        <f t="shared" si="2"/>
        <v>8401.2606607475009</v>
      </c>
      <c r="I26">
        <f t="shared" si="3"/>
        <v>1.2184993619426203</v>
      </c>
    </row>
    <row r="27" spans="1:9" x14ac:dyDescent="0.25">
      <c r="A27">
        <v>1</v>
      </c>
      <c r="B27">
        <v>60</v>
      </c>
      <c r="C27">
        <v>6.6199999999999995E-2</v>
      </c>
      <c r="D27">
        <v>92</v>
      </c>
      <c r="E27">
        <f t="shared" si="0"/>
        <v>1.6057029118347832</v>
      </c>
      <c r="F27">
        <f>F26+0.15</f>
        <v>0.70000000000000007</v>
      </c>
      <c r="G27">
        <f t="shared" si="1"/>
        <v>7.0000000000000007E-7</v>
      </c>
      <c r="H27">
        <f t="shared" si="2"/>
        <v>6600.9905191587513</v>
      </c>
      <c r="I27">
        <f t="shared" si="3"/>
        <v>0.95739235581205884</v>
      </c>
    </row>
    <row r="28" spans="1:9" x14ac:dyDescent="0.25">
      <c r="A28">
        <v>1</v>
      </c>
      <c r="B28">
        <v>60</v>
      </c>
      <c r="C28">
        <v>6.6199999999999995E-2</v>
      </c>
      <c r="D28">
        <v>92</v>
      </c>
      <c r="E28">
        <f t="shared" si="0"/>
        <v>1.6057029118347832</v>
      </c>
      <c r="F28">
        <f>F27+0.15</f>
        <v>0.85000000000000009</v>
      </c>
      <c r="G28">
        <f t="shared" si="1"/>
        <v>8.5000000000000012E-7</v>
      </c>
      <c r="H28">
        <f t="shared" si="2"/>
        <v>5436.1098393072061</v>
      </c>
      <c r="I28">
        <f t="shared" si="3"/>
        <v>0.78844076360993076</v>
      </c>
    </row>
    <row r="29" spans="1:9" x14ac:dyDescent="0.25">
      <c r="A29">
        <v>1</v>
      </c>
      <c r="B29">
        <v>60</v>
      </c>
      <c r="C29">
        <v>6.6199999999999995E-2</v>
      </c>
      <c r="D29">
        <v>92</v>
      </c>
      <c r="E29">
        <f t="shared" si="0"/>
        <v>1.6057029118347832</v>
      </c>
      <c r="F29">
        <v>1</v>
      </c>
      <c r="G29">
        <f t="shared" si="1"/>
        <v>9.9999999999999995E-7</v>
      </c>
      <c r="H29">
        <f t="shared" si="2"/>
        <v>4620.6933634111265</v>
      </c>
      <c r="I29">
        <f t="shared" si="3"/>
        <v>0.67017464906844126</v>
      </c>
    </row>
    <row r="30" spans="1:9" x14ac:dyDescent="0.25">
      <c r="A30">
        <v>1</v>
      </c>
      <c r="B30">
        <v>60</v>
      </c>
      <c r="C30">
        <v>6.6199999999999995E-2</v>
      </c>
      <c r="D30">
        <v>92</v>
      </c>
      <c r="E30">
        <f t="shared" si="0"/>
        <v>1.6057029118347832</v>
      </c>
      <c r="F30">
        <f>F29+0.2</f>
        <v>1.2</v>
      </c>
      <c r="G30">
        <f t="shared" si="1"/>
        <v>1.1999999999999999E-6</v>
      </c>
      <c r="H30">
        <f t="shared" si="2"/>
        <v>3850.5778028426053</v>
      </c>
      <c r="I30">
        <f t="shared" si="3"/>
        <v>0.55847887422370102</v>
      </c>
    </row>
    <row r="31" spans="1:9" x14ac:dyDescent="0.25">
      <c r="A31">
        <v>1</v>
      </c>
      <c r="B31">
        <v>60</v>
      </c>
      <c r="C31">
        <v>6.6199999999999995E-2</v>
      </c>
      <c r="D31">
        <v>92</v>
      </c>
      <c r="E31">
        <f t="shared" si="0"/>
        <v>1.6057029118347832</v>
      </c>
      <c r="F31">
        <f>F30+0.2</f>
        <v>1.4</v>
      </c>
      <c r="G31">
        <f t="shared" si="1"/>
        <v>1.3999999999999999E-6</v>
      </c>
      <c r="H31">
        <f t="shared" si="2"/>
        <v>3300.4952595793761</v>
      </c>
      <c r="I31">
        <f t="shared" si="3"/>
        <v>0.47869617790602953</v>
      </c>
    </row>
    <row r="32" spans="1:9" x14ac:dyDescent="0.25">
      <c r="A32">
        <v>1</v>
      </c>
      <c r="B32">
        <v>60</v>
      </c>
      <c r="C32">
        <v>6.6199999999999995E-2</v>
      </c>
      <c r="D32">
        <v>92</v>
      </c>
      <c r="E32">
        <f t="shared" si="0"/>
        <v>1.6057029118347832</v>
      </c>
      <c r="F32">
        <f>F31+0.2</f>
        <v>1.5999999999999999</v>
      </c>
      <c r="G32">
        <f t="shared" si="1"/>
        <v>1.5999999999999999E-6</v>
      </c>
      <c r="H32">
        <f t="shared" si="2"/>
        <v>2887.9333521319541</v>
      </c>
      <c r="I32">
        <f t="shared" si="3"/>
        <v>0.41885915566777582</v>
      </c>
    </row>
    <row r="33" spans="1:9" x14ac:dyDescent="0.25">
      <c r="A33">
        <v>1</v>
      </c>
      <c r="B33">
        <v>60</v>
      </c>
      <c r="C33">
        <v>6.6199999999999995E-2</v>
      </c>
      <c r="D33">
        <v>92</v>
      </c>
      <c r="E33">
        <f t="shared" si="0"/>
        <v>1.6057029118347832</v>
      </c>
      <c r="F33">
        <f>F32+0.2</f>
        <v>1.7999999999999998</v>
      </c>
      <c r="G33">
        <f t="shared" si="1"/>
        <v>1.7999999999999999E-6</v>
      </c>
      <c r="H33">
        <f t="shared" si="2"/>
        <v>2567.0518685617367</v>
      </c>
      <c r="I33">
        <f t="shared" si="3"/>
        <v>0.37231924948246736</v>
      </c>
    </row>
    <row r="34" spans="1:9" x14ac:dyDescent="0.25">
      <c r="A34">
        <v>1</v>
      </c>
      <c r="B34">
        <v>60</v>
      </c>
      <c r="C34">
        <v>6.6199999999999995E-2</v>
      </c>
      <c r="D34">
        <v>92</v>
      </c>
      <c r="E34">
        <f t="shared" si="0"/>
        <v>1.6057029118347832</v>
      </c>
      <c r="F34">
        <v>2</v>
      </c>
      <c r="G34">
        <f t="shared" si="1"/>
        <v>1.9999999999999999E-6</v>
      </c>
      <c r="H34">
        <f t="shared" si="2"/>
        <v>2310.3466817055632</v>
      </c>
      <c r="I34">
        <f t="shared" si="3"/>
        <v>0.33508732453422063</v>
      </c>
    </row>
    <row r="35" spans="1:9" x14ac:dyDescent="0.25">
      <c r="A35">
        <v>1</v>
      </c>
      <c r="B35">
        <v>60</v>
      </c>
      <c r="C35">
        <v>6.6199999999999995E-2</v>
      </c>
      <c r="D35">
        <v>92</v>
      </c>
      <c r="E35">
        <f t="shared" si="0"/>
        <v>1.6057029118347832</v>
      </c>
      <c r="F35">
        <v>3</v>
      </c>
      <c r="G35">
        <f t="shared" si="1"/>
        <v>3.0000000000000001E-6</v>
      </c>
      <c r="H35">
        <f t="shared" si="2"/>
        <v>1540.231121137042</v>
      </c>
      <c r="I35">
        <f t="shared" si="3"/>
        <v>0.22339154968948041</v>
      </c>
    </row>
    <row r="36" spans="1:9" x14ac:dyDescent="0.25">
      <c r="A36">
        <v>1</v>
      </c>
      <c r="B36">
        <v>60</v>
      </c>
      <c r="C36">
        <v>6.6199999999999995E-2</v>
      </c>
      <c r="D36">
        <v>92</v>
      </c>
      <c r="E36">
        <f t="shared" si="0"/>
        <v>1.6057029118347832</v>
      </c>
      <c r="F36">
        <v>4</v>
      </c>
      <c r="G36">
        <f t="shared" si="1"/>
        <v>3.9999999999999998E-6</v>
      </c>
      <c r="H36">
        <f t="shared" si="2"/>
        <v>1155.1733408527816</v>
      </c>
      <c r="I36">
        <f t="shared" si="3"/>
        <v>0.16754366226711032</v>
      </c>
    </row>
    <row r="37" spans="1:9" x14ac:dyDescent="0.25">
      <c r="A37">
        <v>1</v>
      </c>
      <c r="B37">
        <v>60</v>
      </c>
      <c r="C37">
        <v>6.6199999999999995E-2</v>
      </c>
      <c r="D37">
        <v>92</v>
      </c>
      <c r="E37">
        <f t="shared" si="0"/>
        <v>1.6057029118347832</v>
      </c>
      <c r="F37">
        <v>5</v>
      </c>
      <c r="G37">
        <f t="shared" si="1"/>
        <v>5.0000000000000004E-6</v>
      </c>
      <c r="H37">
        <f t="shared" si="2"/>
        <v>924.13867268222521</v>
      </c>
      <c r="I37">
        <f t="shared" si="3"/>
        <v>0.13403492981368825</v>
      </c>
    </row>
    <row r="38" spans="1:9" x14ac:dyDescent="0.25">
      <c r="A38">
        <v>1</v>
      </c>
      <c r="B38">
        <v>60</v>
      </c>
      <c r="C38">
        <v>6.6199999999999995E-2</v>
      </c>
      <c r="D38">
        <v>92</v>
      </c>
      <c r="E38">
        <f t="shared" si="0"/>
        <v>1.6057029118347832</v>
      </c>
      <c r="F38">
        <v>6</v>
      </c>
      <c r="G38">
        <f t="shared" si="1"/>
        <v>6.0000000000000002E-6</v>
      </c>
      <c r="H38">
        <f t="shared" si="2"/>
        <v>770.115560568521</v>
      </c>
      <c r="I38">
        <f t="shared" si="3"/>
        <v>0.11169577484474021</v>
      </c>
    </row>
    <row r="39" spans="1:9" x14ac:dyDescent="0.25">
      <c r="A39">
        <v>1</v>
      </c>
      <c r="B39">
        <v>60</v>
      </c>
      <c r="C39">
        <v>6.6199999999999995E-2</v>
      </c>
      <c r="D39">
        <v>92</v>
      </c>
      <c r="E39">
        <f t="shared" si="0"/>
        <v>1.6057029118347832</v>
      </c>
      <c r="F39">
        <v>7</v>
      </c>
      <c r="G39">
        <f t="shared" si="1"/>
        <v>6.9999999999999999E-6</v>
      </c>
      <c r="H39">
        <f t="shared" si="2"/>
        <v>660.09905191587518</v>
      </c>
      <c r="I39">
        <f t="shared" si="3"/>
        <v>9.5739235581205895E-2</v>
      </c>
    </row>
    <row r="40" spans="1:9" x14ac:dyDescent="0.25">
      <c r="A40">
        <v>1</v>
      </c>
      <c r="B40">
        <v>60</v>
      </c>
      <c r="C40">
        <v>6.6199999999999995E-2</v>
      </c>
      <c r="D40">
        <v>92</v>
      </c>
      <c r="E40">
        <f t="shared" si="0"/>
        <v>1.6057029118347832</v>
      </c>
      <c r="F40">
        <v>8</v>
      </c>
      <c r="G40">
        <f t="shared" si="1"/>
        <v>7.9999999999999996E-6</v>
      </c>
      <c r="H40">
        <f t="shared" si="2"/>
        <v>577.58667042639081</v>
      </c>
      <c r="I40">
        <f t="shared" si="3"/>
        <v>8.3771831133555158E-2</v>
      </c>
    </row>
    <row r="41" spans="1:9" x14ac:dyDescent="0.25">
      <c r="A41">
        <v>1</v>
      </c>
      <c r="B41">
        <v>60</v>
      </c>
      <c r="C41">
        <v>6.6199999999999995E-2</v>
      </c>
      <c r="D41">
        <v>92</v>
      </c>
      <c r="E41">
        <f t="shared" si="0"/>
        <v>1.6057029118347832</v>
      </c>
      <c r="F41">
        <v>9</v>
      </c>
      <c r="G41">
        <f t="shared" si="1"/>
        <v>9.0000000000000002E-6</v>
      </c>
      <c r="H41">
        <f t="shared" si="2"/>
        <v>513.41037371234734</v>
      </c>
      <c r="I41">
        <f t="shared" si="3"/>
        <v>7.4463849896493475E-2</v>
      </c>
    </row>
    <row r="42" spans="1:9" x14ac:dyDescent="0.25">
      <c r="A42">
        <v>1</v>
      </c>
      <c r="B42">
        <v>60</v>
      </c>
      <c r="C42">
        <v>6.6199999999999995E-2</v>
      </c>
      <c r="D42">
        <v>92</v>
      </c>
      <c r="E42">
        <f t="shared" si="0"/>
        <v>1.6057029118347832</v>
      </c>
      <c r="F42">
        <v>10</v>
      </c>
      <c r="G42">
        <f t="shared" si="1"/>
        <v>1.0000000000000001E-5</v>
      </c>
      <c r="H42">
        <f t="shared" si="2"/>
        <v>462.0693363411126</v>
      </c>
      <c r="I42">
        <f t="shared" si="3"/>
        <v>6.7017464906844126E-2</v>
      </c>
    </row>
    <row r="43" spans="1:9" x14ac:dyDescent="0.25">
      <c r="A43">
        <v>1</v>
      </c>
      <c r="B43">
        <v>60</v>
      </c>
      <c r="C43">
        <v>6.6199999999999995E-2</v>
      </c>
      <c r="D43" s="7">
        <v>95</v>
      </c>
      <c r="E43">
        <f t="shared" si="0"/>
        <v>1.6580627893946132</v>
      </c>
      <c r="F43">
        <v>0.1</v>
      </c>
      <c r="G43">
        <f t="shared" si="1"/>
        <v>1.0000000000000001E-7</v>
      </c>
      <c r="H43">
        <f t="shared" si="2"/>
        <v>115394.20339789949</v>
      </c>
      <c r="I43">
        <f t="shared" si="3"/>
        <v>16.736507637379617</v>
      </c>
    </row>
    <row r="44" spans="1:9" x14ac:dyDescent="0.25">
      <c r="A44">
        <v>1</v>
      </c>
      <c r="B44">
        <v>60</v>
      </c>
      <c r="C44">
        <v>6.6199999999999995E-2</v>
      </c>
      <c r="D44" s="7">
        <v>95</v>
      </c>
      <c r="E44">
        <f t="shared" si="0"/>
        <v>1.6580627893946132</v>
      </c>
      <c r="F44">
        <f>F43+0.15</f>
        <v>0.25</v>
      </c>
      <c r="G44">
        <f t="shared" si="1"/>
        <v>2.4999999999999999E-7</v>
      </c>
      <c r="H44">
        <f t="shared" si="2"/>
        <v>46157.681359159804</v>
      </c>
      <c r="I44">
        <f t="shared" si="3"/>
        <v>6.6946030549518483</v>
      </c>
    </row>
    <row r="45" spans="1:9" x14ac:dyDescent="0.25">
      <c r="A45">
        <v>1</v>
      </c>
      <c r="B45">
        <v>60</v>
      </c>
      <c r="C45">
        <v>6.6199999999999995E-2</v>
      </c>
      <c r="D45" s="7">
        <v>95</v>
      </c>
      <c r="E45">
        <f t="shared" si="0"/>
        <v>1.6580627893946132</v>
      </c>
      <c r="F45">
        <f>F44+0.15</f>
        <v>0.4</v>
      </c>
      <c r="G45">
        <f t="shared" si="1"/>
        <v>4.0000000000000003E-7</v>
      </c>
      <c r="H45">
        <f t="shared" si="2"/>
        <v>28848.550849474872</v>
      </c>
      <c r="I45">
        <f t="shared" si="3"/>
        <v>4.1841269093449043</v>
      </c>
    </row>
    <row r="46" spans="1:9" x14ac:dyDescent="0.25">
      <c r="A46">
        <v>1</v>
      </c>
      <c r="B46">
        <v>60</v>
      </c>
      <c r="C46">
        <v>6.6199999999999995E-2</v>
      </c>
      <c r="D46" s="7">
        <v>95</v>
      </c>
      <c r="E46">
        <f t="shared" si="0"/>
        <v>1.6580627893946132</v>
      </c>
      <c r="F46">
        <f>F45+0.15</f>
        <v>0.55000000000000004</v>
      </c>
      <c r="G46">
        <f t="shared" si="1"/>
        <v>5.5000000000000003E-7</v>
      </c>
      <c r="H46">
        <f t="shared" si="2"/>
        <v>20980.764254163543</v>
      </c>
      <c r="I46">
        <f t="shared" si="3"/>
        <v>3.0430013886144756</v>
      </c>
    </row>
    <row r="47" spans="1:9" x14ac:dyDescent="0.25">
      <c r="A47">
        <v>1</v>
      </c>
      <c r="B47">
        <v>60</v>
      </c>
      <c r="C47">
        <v>6.6199999999999995E-2</v>
      </c>
      <c r="D47" s="7">
        <v>95</v>
      </c>
      <c r="E47">
        <f t="shared" si="0"/>
        <v>1.6580627893946132</v>
      </c>
      <c r="F47">
        <f>F46+0.15</f>
        <v>0.70000000000000007</v>
      </c>
      <c r="G47">
        <f t="shared" si="1"/>
        <v>7.0000000000000007E-7</v>
      </c>
      <c r="H47">
        <f t="shared" si="2"/>
        <v>16484.886199699926</v>
      </c>
      <c r="I47">
        <f t="shared" si="3"/>
        <v>2.3909296624828023</v>
      </c>
    </row>
    <row r="48" spans="1:9" x14ac:dyDescent="0.25">
      <c r="A48">
        <v>1</v>
      </c>
      <c r="B48">
        <v>60</v>
      </c>
      <c r="C48">
        <v>6.6199999999999995E-2</v>
      </c>
      <c r="D48" s="7">
        <v>95</v>
      </c>
      <c r="E48">
        <f t="shared" si="0"/>
        <v>1.6580627893946132</v>
      </c>
      <c r="F48">
        <f>F47+0.15</f>
        <v>0.85000000000000009</v>
      </c>
      <c r="G48">
        <f t="shared" si="1"/>
        <v>8.5000000000000012E-7</v>
      </c>
      <c r="H48">
        <f t="shared" si="2"/>
        <v>13575.788635046998</v>
      </c>
      <c r="I48">
        <f t="shared" si="3"/>
        <v>1.969000898515249</v>
      </c>
    </row>
    <row r="49" spans="1:9" x14ac:dyDescent="0.25">
      <c r="A49">
        <v>1</v>
      </c>
      <c r="B49">
        <v>60</v>
      </c>
      <c r="C49">
        <v>6.6199999999999995E-2</v>
      </c>
      <c r="D49" s="7">
        <v>95</v>
      </c>
      <c r="E49">
        <f t="shared" si="0"/>
        <v>1.6580627893946132</v>
      </c>
      <c r="F49">
        <v>1</v>
      </c>
      <c r="G49">
        <f t="shared" si="1"/>
        <v>9.9999999999999995E-7</v>
      </c>
      <c r="H49">
        <f t="shared" si="2"/>
        <v>11539.420339789951</v>
      </c>
      <c r="I49">
        <f t="shared" si="3"/>
        <v>1.6736507637379621</v>
      </c>
    </row>
    <row r="50" spans="1:9" x14ac:dyDescent="0.25">
      <c r="A50">
        <v>1</v>
      </c>
      <c r="B50">
        <v>60</v>
      </c>
      <c r="C50">
        <v>6.6199999999999995E-2</v>
      </c>
      <c r="D50" s="7">
        <v>95</v>
      </c>
      <c r="E50">
        <f t="shared" si="0"/>
        <v>1.6580627893946132</v>
      </c>
      <c r="F50">
        <f>F49+0.2</f>
        <v>1.2</v>
      </c>
      <c r="G50">
        <f t="shared" si="1"/>
        <v>1.1999999999999999E-6</v>
      </c>
      <c r="H50">
        <f t="shared" si="2"/>
        <v>9616.1836164916258</v>
      </c>
      <c r="I50">
        <f t="shared" si="3"/>
        <v>1.3947089697816351</v>
      </c>
    </row>
    <row r="51" spans="1:9" x14ac:dyDescent="0.25">
      <c r="A51">
        <v>1</v>
      </c>
      <c r="B51">
        <v>60</v>
      </c>
      <c r="C51">
        <v>6.6199999999999995E-2</v>
      </c>
      <c r="D51" s="7">
        <v>95</v>
      </c>
      <c r="E51">
        <f t="shared" si="0"/>
        <v>1.6580627893946132</v>
      </c>
      <c r="F51">
        <f>F50+0.2</f>
        <v>1.4</v>
      </c>
      <c r="G51">
        <f t="shared" si="1"/>
        <v>1.3999999999999999E-6</v>
      </c>
      <c r="H51">
        <f t="shared" si="2"/>
        <v>8242.4430998499647</v>
      </c>
      <c r="I51">
        <f t="shared" si="3"/>
        <v>1.1954648312414013</v>
      </c>
    </row>
    <row r="52" spans="1:9" x14ac:dyDescent="0.25">
      <c r="A52">
        <v>1</v>
      </c>
      <c r="B52">
        <v>60</v>
      </c>
      <c r="C52">
        <v>6.6199999999999995E-2</v>
      </c>
      <c r="D52" s="7">
        <v>95</v>
      </c>
      <c r="E52">
        <f t="shared" si="0"/>
        <v>1.6580627893946132</v>
      </c>
      <c r="F52">
        <f>F51+0.2</f>
        <v>1.5999999999999999</v>
      </c>
      <c r="G52">
        <f t="shared" si="1"/>
        <v>1.5999999999999999E-6</v>
      </c>
      <c r="H52">
        <f t="shared" si="2"/>
        <v>7212.1377123687189</v>
      </c>
      <c r="I52">
        <f t="shared" si="3"/>
        <v>1.0460317273362261</v>
      </c>
    </row>
    <row r="53" spans="1:9" x14ac:dyDescent="0.25">
      <c r="A53">
        <v>1</v>
      </c>
      <c r="B53">
        <v>60</v>
      </c>
      <c r="C53">
        <v>6.6199999999999995E-2</v>
      </c>
      <c r="D53" s="7">
        <v>95</v>
      </c>
      <c r="E53">
        <f t="shared" si="0"/>
        <v>1.6580627893946132</v>
      </c>
      <c r="F53">
        <f>F52+0.2</f>
        <v>1.7999999999999998</v>
      </c>
      <c r="G53">
        <f t="shared" si="1"/>
        <v>1.7999999999999999E-6</v>
      </c>
      <c r="H53">
        <f t="shared" si="2"/>
        <v>6410.789077661083</v>
      </c>
      <c r="I53">
        <f t="shared" si="3"/>
        <v>0.92980597985442315</v>
      </c>
    </row>
    <row r="54" spans="1:9" x14ac:dyDescent="0.25">
      <c r="A54">
        <v>1</v>
      </c>
      <c r="B54">
        <v>60</v>
      </c>
      <c r="C54">
        <v>6.6199999999999995E-2</v>
      </c>
      <c r="D54" s="7">
        <v>95</v>
      </c>
      <c r="E54">
        <f t="shared" si="0"/>
        <v>1.6580627893946132</v>
      </c>
      <c r="F54">
        <v>2</v>
      </c>
      <c r="G54">
        <f t="shared" si="1"/>
        <v>1.9999999999999999E-6</v>
      </c>
      <c r="H54">
        <f t="shared" si="2"/>
        <v>5769.7101698949755</v>
      </c>
      <c r="I54">
        <f t="shared" si="3"/>
        <v>0.83682538186898103</v>
      </c>
    </row>
    <row r="55" spans="1:9" x14ac:dyDescent="0.25">
      <c r="A55">
        <v>1</v>
      </c>
      <c r="B55">
        <v>60</v>
      </c>
      <c r="C55">
        <v>6.6199999999999995E-2</v>
      </c>
      <c r="D55" s="7">
        <v>95</v>
      </c>
      <c r="E55">
        <f t="shared" si="0"/>
        <v>1.6580627893946132</v>
      </c>
      <c r="F55">
        <v>3</v>
      </c>
      <c r="G55">
        <f t="shared" si="1"/>
        <v>3.0000000000000001E-6</v>
      </c>
      <c r="H55">
        <f t="shared" si="2"/>
        <v>3846.4734465966499</v>
      </c>
      <c r="I55">
        <f t="shared" si="3"/>
        <v>0.55788358791265391</v>
      </c>
    </row>
    <row r="56" spans="1:9" x14ac:dyDescent="0.25">
      <c r="A56">
        <v>1</v>
      </c>
      <c r="B56">
        <v>60</v>
      </c>
      <c r="C56">
        <v>6.6199999999999995E-2</v>
      </c>
      <c r="D56" s="7">
        <v>95</v>
      </c>
      <c r="E56">
        <f t="shared" si="0"/>
        <v>1.6580627893946132</v>
      </c>
      <c r="F56">
        <v>4</v>
      </c>
      <c r="G56">
        <f t="shared" si="1"/>
        <v>3.9999999999999998E-6</v>
      </c>
      <c r="H56">
        <f t="shared" si="2"/>
        <v>2884.8550849474877</v>
      </c>
      <c r="I56">
        <f t="shared" si="3"/>
        <v>0.41841269093449052</v>
      </c>
    </row>
    <row r="57" spans="1:9" x14ac:dyDescent="0.25">
      <c r="A57">
        <v>1</v>
      </c>
      <c r="B57">
        <v>60</v>
      </c>
      <c r="C57">
        <v>6.6199999999999995E-2</v>
      </c>
      <c r="D57" s="7">
        <v>95</v>
      </c>
      <c r="E57">
        <f t="shared" si="0"/>
        <v>1.6580627893946132</v>
      </c>
      <c r="F57">
        <v>5</v>
      </c>
      <c r="G57">
        <f t="shared" si="1"/>
        <v>5.0000000000000004E-6</v>
      </c>
      <c r="H57">
        <f t="shared" si="2"/>
        <v>2307.8840679579898</v>
      </c>
      <c r="I57">
        <f t="shared" si="3"/>
        <v>0.33473015274759232</v>
      </c>
    </row>
    <row r="58" spans="1:9" x14ac:dyDescent="0.25">
      <c r="A58">
        <v>1</v>
      </c>
      <c r="B58">
        <v>60</v>
      </c>
      <c r="C58">
        <v>6.6199999999999995E-2</v>
      </c>
      <c r="D58" s="7">
        <v>95</v>
      </c>
      <c r="E58">
        <f t="shared" si="0"/>
        <v>1.6580627893946132</v>
      </c>
      <c r="F58">
        <v>6</v>
      </c>
      <c r="G58">
        <f t="shared" si="1"/>
        <v>6.0000000000000002E-6</v>
      </c>
      <c r="H58">
        <f t="shared" si="2"/>
        <v>1923.2367232983249</v>
      </c>
      <c r="I58">
        <f t="shared" si="3"/>
        <v>0.27894179395632696</v>
      </c>
    </row>
    <row r="59" spans="1:9" x14ac:dyDescent="0.25">
      <c r="A59">
        <v>1</v>
      </c>
      <c r="B59">
        <v>60</v>
      </c>
      <c r="C59">
        <v>6.6199999999999995E-2</v>
      </c>
      <c r="D59" s="7">
        <v>95</v>
      </c>
      <c r="E59">
        <f t="shared" si="0"/>
        <v>1.6580627893946132</v>
      </c>
      <c r="F59">
        <v>7</v>
      </c>
      <c r="G59">
        <f t="shared" si="1"/>
        <v>6.9999999999999999E-6</v>
      </c>
      <c r="H59">
        <f t="shared" si="2"/>
        <v>1648.4886199699929</v>
      </c>
      <c r="I59">
        <f t="shared" si="3"/>
        <v>0.23909296624828028</v>
      </c>
    </row>
    <row r="60" spans="1:9" x14ac:dyDescent="0.25">
      <c r="A60">
        <v>1</v>
      </c>
      <c r="B60">
        <v>60</v>
      </c>
      <c r="C60">
        <v>6.6199999999999995E-2</v>
      </c>
      <c r="D60" s="7">
        <v>95</v>
      </c>
      <c r="E60">
        <f t="shared" si="0"/>
        <v>1.6580627893946132</v>
      </c>
      <c r="F60">
        <v>8</v>
      </c>
      <c r="G60">
        <f t="shared" si="1"/>
        <v>7.9999999999999996E-6</v>
      </c>
      <c r="H60">
        <f t="shared" si="2"/>
        <v>1442.4275424737439</v>
      </c>
      <c r="I60">
        <f t="shared" si="3"/>
        <v>0.20920634546724526</v>
      </c>
    </row>
    <row r="61" spans="1:9" x14ac:dyDescent="0.25">
      <c r="A61">
        <v>1</v>
      </c>
      <c r="B61">
        <v>60</v>
      </c>
      <c r="C61">
        <v>6.6199999999999995E-2</v>
      </c>
      <c r="D61" s="7">
        <v>95</v>
      </c>
      <c r="E61">
        <f t="shared" si="0"/>
        <v>1.6580627893946132</v>
      </c>
      <c r="F61">
        <v>9</v>
      </c>
      <c r="G61">
        <f t="shared" si="1"/>
        <v>9.0000000000000002E-6</v>
      </c>
      <c r="H61">
        <f t="shared" si="2"/>
        <v>1282.1578155322165</v>
      </c>
      <c r="I61">
        <f t="shared" si="3"/>
        <v>0.18596119597088462</v>
      </c>
    </row>
    <row r="62" spans="1:9" x14ac:dyDescent="0.25">
      <c r="A62">
        <v>1</v>
      </c>
      <c r="B62">
        <v>60</v>
      </c>
      <c r="C62">
        <v>6.6199999999999995E-2</v>
      </c>
      <c r="D62" s="7">
        <v>95</v>
      </c>
      <c r="E62">
        <f t="shared" si="0"/>
        <v>1.6580627893946132</v>
      </c>
      <c r="F62">
        <v>10</v>
      </c>
      <c r="G62">
        <f t="shared" si="1"/>
        <v>1.0000000000000001E-5</v>
      </c>
      <c r="H62">
        <f t="shared" si="2"/>
        <v>1153.9420339789949</v>
      </c>
      <c r="I62">
        <f t="shared" si="3"/>
        <v>0.16736507637379616</v>
      </c>
    </row>
    <row r="63" spans="1:9" x14ac:dyDescent="0.25">
      <c r="D63" s="7"/>
    </row>
    <row r="64" spans="1:9" x14ac:dyDescent="0.25">
      <c r="D64" s="7"/>
    </row>
    <row r="65" spans="4:4" x14ac:dyDescent="0.25">
      <c r="D65" s="7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3"/>
  <sheetViews>
    <sheetView workbookViewId="0">
      <selection activeCell="G5" sqref="G5"/>
    </sheetView>
  </sheetViews>
  <sheetFormatPr defaultColWidth="11" defaultRowHeight="15.75" x14ac:dyDescent="0.25"/>
  <sheetData>
    <row r="1" spans="1:10" x14ac:dyDescent="0.25">
      <c r="A1" t="s">
        <v>60</v>
      </c>
      <c r="C1" t="s">
        <v>61</v>
      </c>
      <c r="D1" s="7" t="s">
        <v>62</v>
      </c>
      <c r="E1" s="7" t="s">
        <v>63</v>
      </c>
      <c r="F1" t="s">
        <v>64</v>
      </c>
      <c r="G1" t="s">
        <v>65</v>
      </c>
      <c r="H1" t="s">
        <v>66</v>
      </c>
      <c r="I1" t="s">
        <v>67</v>
      </c>
      <c r="J1" t="s">
        <v>68</v>
      </c>
    </row>
    <row r="2" spans="1:10" x14ac:dyDescent="0.25">
      <c r="A2">
        <v>25</v>
      </c>
      <c r="C2" s="8">
        <v>1.4999999999999999E-2</v>
      </c>
      <c r="D2" s="8">
        <v>5.0000000000000001E-3</v>
      </c>
      <c r="E2" s="8">
        <f>(D_oin/2)-(D_i/2)</f>
        <v>4.9999999999999992E-3</v>
      </c>
      <c r="F2" s="8">
        <v>1</v>
      </c>
      <c r="G2" s="8">
        <v>10</v>
      </c>
      <c r="H2" s="8">
        <f>(PI()/4)*(D_oin^2)</f>
        <v>1.7671458676442585E-4</v>
      </c>
      <c r="I2" s="8">
        <f>(PI()/4)*(D_min^2)</f>
        <v>0.78539816339744828</v>
      </c>
      <c r="J2" s="8">
        <f>PI()*D_i*Lin</f>
        <v>0.15707963267948966</v>
      </c>
    </row>
    <row r="3" spans="1:10" x14ac:dyDescent="0.25">
      <c r="C3" s="8"/>
      <c r="D3" s="8"/>
      <c r="E3" s="8"/>
      <c r="F3" s="8"/>
      <c r="G3" s="8"/>
      <c r="H3" s="8"/>
      <c r="I3" s="8"/>
      <c r="J3" s="8"/>
    </row>
    <row r="4" spans="1:10" x14ac:dyDescent="0.25">
      <c r="A4" t="s">
        <v>69</v>
      </c>
      <c r="C4" s="9" t="s">
        <v>70</v>
      </c>
      <c r="D4" s="8" t="s">
        <v>71</v>
      </c>
      <c r="E4" s="8" t="s">
        <v>72</v>
      </c>
      <c r="F4" s="8" t="s">
        <v>73</v>
      </c>
      <c r="G4" s="8" t="s">
        <v>74</v>
      </c>
      <c r="H4" s="8" t="s">
        <v>75</v>
      </c>
      <c r="I4" s="8" t="s">
        <v>76</v>
      </c>
      <c r="J4" s="8" t="s">
        <v>77</v>
      </c>
    </row>
    <row r="5" spans="1:10" x14ac:dyDescent="0.25">
      <c r="A5">
        <f>0.8416*0.5</f>
        <v>0.42080000000000001</v>
      </c>
      <c r="C5" s="8">
        <f>C2*2.54/100</f>
        <v>3.8100000000000005E-4</v>
      </c>
      <c r="D5" s="8">
        <f>D2*2.54/100</f>
        <v>1.2700000000000002E-4</v>
      </c>
      <c r="E5" s="8">
        <f>(D_o/2)-(D_im/2)</f>
        <v>1.27E-4</v>
      </c>
      <c r="F5" s="8">
        <f>F2*2.54/100</f>
        <v>2.5399999999999999E-2</v>
      </c>
      <c r="G5" s="8">
        <f>G2*2.54/100</f>
        <v>0.254</v>
      </c>
      <c r="H5" s="8">
        <f>(PI()/4)*(D_o^2)</f>
        <v>1.1400918279693702E-7</v>
      </c>
      <c r="I5" s="8">
        <f>(PI()/4)*(D_m^2)</f>
        <v>5.0670747909749769E-4</v>
      </c>
      <c r="J5" s="8">
        <f>PI()*D_im*L</f>
        <v>1.0134149581949957E-4</v>
      </c>
    </row>
    <row r="7" spans="1:10" x14ac:dyDescent="0.25">
      <c r="A7" t="s">
        <v>78</v>
      </c>
    </row>
    <row r="8" spans="1:10" x14ac:dyDescent="0.25">
      <c r="A8">
        <f>ROUNDDOWN(A_mod*Packing_density/Crossection_fiber,0)</f>
        <v>1870</v>
      </c>
    </row>
    <row r="10" spans="1:10" x14ac:dyDescent="0.25">
      <c r="A10" t="s">
        <v>79</v>
      </c>
    </row>
    <row r="11" spans="1:10" x14ac:dyDescent="0.25">
      <c r="A11" s="10">
        <f>n*SA_fiber</f>
        <v>0.18950859718246418</v>
      </c>
    </row>
    <row r="12" spans="1:10" x14ac:dyDescent="0.25">
      <c r="A12" s="11"/>
    </row>
    <row r="13" spans="1:10" x14ac:dyDescent="0.25">
      <c r="A13" s="11" t="s">
        <v>80</v>
      </c>
    </row>
    <row r="14" spans="1:10" x14ac:dyDescent="0.25">
      <c r="A14" s="11">
        <f>Flux*Surface_area_mod</f>
        <v>4.737714929561605</v>
      </c>
    </row>
    <row r="15" spans="1:10" x14ac:dyDescent="0.25">
      <c r="A15" s="11"/>
    </row>
    <row r="16" spans="1:10" x14ac:dyDescent="0.25">
      <c r="A16" s="11" t="s">
        <v>81</v>
      </c>
    </row>
    <row r="17" spans="1:1" x14ac:dyDescent="0.25">
      <c r="A17" s="11">
        <v>4</v>
      </c>
    </row>
    <row r="18" spans="1:1" x14ac:dyDescent="0.25">
      <c r="A18" s="11"/>
    </row>
    <row r="19" spans="1:1" x14ac:dyDescent="0.25">
      <c r="A19" s="11" t="s">
        <v>82</v>
      </c>
    </row>
    <row r="20" spans="1:1" x14ac:dyDescent="0.25">
      <c r="A20" s="11">
        <f>ROUNDUP(Q_permeate/A14,0)</f>
        <v>1</v>
      </c>
    </row>
    <row r="22" spans="1:1" x14ac:dyDescent="0.25">
      <c r="A22" t="s">
        <v>83</v>
      </c>
    </row>
    <row r="23" spans="1:1" x14ac:dyDescent="0.25">
      <c r="A23" s="12">
        <f>n_modules*(((D_min/12)^2)*(PI()/4)*(Lin/12))</f>
        <v>4.5451282604018995E-3</v>
      </c>
    </row>
  </sheetData>
  <pageMargins left="0.75" right="0.75" top="1" bottom="1" header="0.5" footer="0.5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90"/>
  <sheetViews>
    <sheetView topLeftCell="E1" workbookViewId="0">
      <selection activeCell="J28" sqref="J28"/>
    </sheetView>
  </sheetViews>
  <sheetFormatPr defaultColWidth="11" defaultRowHeight="15.75" x14ac:dyDescent="0.25"/>
  <cols>
    <col min="1" max="1" width="19.5" customWidth="1"/>
    <col min="3" max="3" width="12.125" bestFit="1" customWidth="1"/>
    <col min="5" max="5" width="12.125" customWidth="1"/>
    <col min="6" max="6" width="14.375" customWidth="1"/>
    <col min="12" max="12" width="15.125" customWidth="1"/>
    <col min="13" max="13" width="19.5" customWidth="1"/>
    <col min="14" max="14" width="21" customWidth="1"/>
    <col min="15" max="15" width="13.5" customWidth="1"/>
    <col min="16" max="16" width="15.125" customWidth="1"/>
    <col min="17" max="17" width="14.125" customWidth="1"/>
    <col min="18" max="18" width="14.625" customWidth="1"/>
    <col min="19" max="19" width="12.875" customWidth="1"/>
    <col min="20" max="20" width="18.125" customWidth="1"/>
    <col min="21" max="21" width="11.625" customWidth="1"/>
    <col min="22" max="22" width="11.5" customWidth="1"/>
  </cols>
  <sheetData>
    <row r="1" spans="1:18" x14ac:dyDescent="0.25">
      <c r="A1" t="s">
        <v>60</v>
      </c>
      <c r="C1" t="s">
        <v>61</v>
      </c>
      <c r="D1" s="7" t="s">
        <v>62</v>
      </c>
      <c r="E1" s="7" t="s">
        <v>63</v>
      </c>
      <c r="F1" t="s">
        <v>64</v>
      </c>
      <c r="G1" t="s">
        <v>65</v>
      </c>
      <c r="H1" t="s">
        <v>66</v>
      </c>
      <c r="I1" t="s">
        <v>67</v>
      </c>
      <c r="J1" t="s">
        <v>68</v>
      </c>
      <c r="L1" t="s">
        <v>234</v>
      </c>
      <c r="M1" t="s">
        <v>235</v>
      </c>
      <c r="N1" t="s">
        <v>236</v>
      </c>
      <c r="O1" t="s">
        <v>237</v>
      </c>
      <c r="P1" t="s">
        <v>69</v>
      </c>
      <c r="Q1" t="s">
        <v>324</v>
      </c>
      <c r="R1" t="s">
        <v>325</v>
      </c>
    </row>
    <row r="2" spans="1:18" x14ac:dyDescent="0.25">
      <c r="A2">
        <v>22</v>
      </c>
      <c r="C2" s="8">
        <v>0.02</v>
      </c>
      <c r="D2" s="8">
        <v>1.6E-2</v>
      </c>
      <c r="E2" s="8">
        <f>(D_oin)-(D_i)/2</f>
        <v>1.2E-2</v>
      </c>
      <c r="F2" s="8">
        <v>1</v>
      </c>
      <c r="G2" s="8">
        <v>12</v>
      </c>
      <c r="H2" s="8">
        <f>(PI()/4)*(D_oin)^2</f>
        <v>3.1415926535897931E-4</v>
      </c>
      <c r="I2" s="8">
        <f>(PI()/4)*((D_min)^2)</f>
        <v>0.78539816339744828</v>
      </c>
      <c r="J2" s="8">
        <f>PI()*D_i*Lin</f>
        <v>0.60318578948924029</v>
      </c>
      <c r="L2" s="5">
        <v>60</v>
      </c>
      <c r="M2" s="34">
        <f>(1*2.54/100)^2*(PI()/4)</f>
        <v>5.0670747909749769E-4</v>
      </c>
      <c r="N2" s="34">
        <f>PI()*(0.0005)^2</f>
        <v>7.8539816339744823E-7</v>
      </c>
      <c r="O2" s="34">
        <f>N2*L2</f>
        <v>4.7123889803846892E-5</v>
      </c>
      <c r="P2" s="32">
        <f>O2/M2</f>
        <v>9.3000186000372007E-2</v>
      </c>
      <c r="Q2" s="30">
        <f>L2/553</f>
        <v>0.10849909584086799</v>
      </c>
    </row>
    <row r="3" spans="1:18" x14ac:dyDescent="0.25">
      <c r="C3" s="8"/>
      <c r="D3" s="8"/>
      <c r="E3" s="8" t="s">
        <v>238</v>
      </c>
      <c r="F3" s="8"/>
      <c r="G3" s="8"/>
      <c r="H3" s="8"/>
      <c r="I3" s="8"/>
      <c r="J3" s="8"/>
      <c r="L3" s="5">
        <f>L2+20</f>
        <v>80</v>
      </c>
      <c r="M3" s="34">
        <f>(1*2.54/100)^2*(PI()/4)</f>
        <v>5.0670747909749769E-4</v>
      </c>
      <c r="N3" s="34">
        <f t="shared" ref="N3:N15" si="0">PI()*(0.0005)^2</f>
        <v>7.8539816339744823E-7</v>
      </c>
      <c r="O3" s="34">
        <f t="shared" ref="O3:O12" si="1">N3*L3</f>
        <v>6.2831853071795856E-5</v>
      </c>
      <c r="P3" s="32">
        <f t="shared" ref="P3:P12" si="2">O3/M3</f>
        <v>0.124000248000496</v>
      </c>
      <c r="Q3" s="30">
        <f t="shared" ref="Q3:Q15" si="3">L3/553</f>
        <v>0.14466546112115733</v>
      </c>
    </row>
    <row r="4" spans="1:18" x14ac:dyDescent="0.25">
      <c r="A4" t="s">
        <v>69</v>
      </c>
      <c r="C4" s="9" t="s">
        <v>70</v>
      </c>
      <c r="D4" s="8" t="s">
        <v>71</v>
      </c>
      <c r="E4" s="8" t="s">
        <v>72</v>
      </c>
      <c r="F4" s="8" t="s">
        <v>73</v>
      </c>
      <c r="G4" s="8" t="s">
        <v>74</v>
      </c>
      <c r="H4" s="8" t="s">
        <v>75</v>
      </c>
      <c r="I4" s="8" t="s">
        <v>76</v>
      </c>
      <c r="J4" s="8" t="s">
        <v>77</v>
      </c>
      <c r="L4" s="5">
        <f t="shared" ref="L4:L15" si="4">L3+20</f>
        <v>100</v>
      </c>
      <c r="M4" s="34">
        <f t="shared" ref="M4:M15" si="5">(1*2.54/100)^2*(PI()/4)</f>
        <v>5.0670747909749769E-4</v>
      </c>
      <c r="N4" s="34">
        <f t="shared" si="0"/>
        <v>7.8539816339744823E-7</v>
      </c>
      <c r="O4" s="34">
        <f t="shared" si="1"/>
        <v>7.8539816339744827E-5</v>
      </c>
      <c r="P4" s="32">
        <f t="shared" si="2"/>
        <v>0.15500031000062001</v>
      </c>
      <c r="Q4" s="30">
        <f t="shared" si="3"/>
        <v>0.18083182640144665</v>
      </c>
    </row>
    <row r="5" spans="1:18" x14ac:dyDescent="0.25">
      <c r="A5">
        <v>0.3</v>
      </c>
      <c r="C5" s="8">
        <f>0.001</f>
        <v>1E-3</v>
      </c>
      <c r="D5" s="8">
        <f>0.0008</f>
        <v>8.0000000000000004E-4</v>
      </c>
      <c r="E5" s="8">
        <f>(D_o-D_im)/2</f>
        <v>9.9999999999999991E-5</v>
      </c>
      <c r="F5" s="8">
        <f>F2*2.54/100</f>
        <v>2.5399999999999999E-2</v>
      </c>
      <c r="G5" s="8">
        <f>G2*2.54/100</f>
        <v>0.30480000000000002</v>
      </c>
      <c r="H5" s="8">
        <f>PI()*((D_o/2)^2)</f>
        <v>7.8539816339744823E-7</v>
      </c>
      <c r="I5" s="8">
        <f>(PI()/4)*(D_m^2)</f>
        <v>5.0670747909749769E-4</v>
      </c>
      <c r="J5" s="8">
        <f>PI()*D_im*L</f>
        <v>7.6604595265133523E-4</v>
      </c>
      <c r="L5" s="5">
        <f t="shared" si="4"/>
        <v>120</v>
      </c>
      <c r="M5" s="34">
        <f t="shared" si="5"/>
        <v>5.0670747909749769E-4</v>
      </c>
      <c r="N5" s="34">
        <f t="shared" si="0"/>
        <v>7.8539816339744823E-7</v>
      </c>
      <c r="O5" s="34">
        <f t="shared" si="1"/>
        <v>9.4247779607693785E-5</v>
      </c>
      <c r="P5" s="32">
        <f t="shared" si="2"/>
        <v>0.18600037200074401</v>
      </c>
      <c r="Q5" s="30">
        <f t="shared" si="3"/>
        <v>0.21699819168173598</v>
      </c>
    </row>
    <row r="6" spans="1:18" x14ac:dyDescent="0.25">
      <c r="E6" s="8" t="s">
        <v>239</v>
      </c>
      <c r="L6" s="5">
        <f t="shared" si="4"/>
        <v>140</v>
      </c>
      <c r="M6" s="34">
        <f t="shared" si="5"/>
        <v>5.0670747909749769E-4</v>
      </c>
      <c r="N6" s="34">
        <f t="shared" si="0"/>
        <v>7.8539816339744823E-7</v>
      </c>
      <c r="O6" s="34">
        <f t="shared" si="1"/>
        <v>1.0995574287564276E-4</v>
      </c>
      <c r="P6" s="32">
        <f t="shared" si="2"/>
        <v>0.21700043400086802</v>
      </c>
      <c r="Q6" s="30">
        <f t="shared" si="3"/>
        <v>0.25316455696202533</v>
      </c>
    </row>
    <row r="7" spans="1:18" x14ac:dyDescent="0.25">
      <c r="A7" t="s">
        <v>78</v>
      </c>
      <c r="C7">
        <v>1E-3</v>
      </c>
      <c r="F7">
        <v>2.5399999999999999E-2</v>
      </c>
      <c r="H7">
        <v>7.8539816339744823E-7</v>
      </c>
      <c r="I7">
        <v>5.0670747909749769E-4</v>
      </c>
      <c r="L7" s="5">
        <f t="shared" si="4"/>
        <v>160</v>
      </c>
      <c r="M7" s="34">
        <f t="shared" si="5"/>
        <v>5.0670747909749769E-4</v>
      </c>
      <c r="N7" s="34">
        <f t="shared" si="0"/>
        <v>7.8539816339744823E-7</v>
      </c>
      <c r="O7" s="34">
        <f t="shared" si="1"/>
        <v>1.2566370614359171E-4</v>
      </c>
      <c r="P7" s="32">
        <f t="shared" si="2"/>
        <v>0.248000496000992</v>
      </c>
      <c r="Q7" s="30">
        <f t="shared" si="3"/>
        <v>0.28933092224231466</v>
      </c>
    </row>
    <row r="8" spans="1:18" x14ac:dyDescent="0.25">
      <c r="A8">
        <f>ROUNDDOWN(A_mod*Packing_density/Crossection_fiber,0)</f>
        <v>193</v>
      </c>
      <c r="L8" s="5">
        <f t="shared" si="4"/>
        <v>180</v>
      </c>
      <c r="M8" s="34">
        <f t="shared" si="5"/>
        <v>5.0670747909749769E-4</v>
      </c>
      <c r="N8" s="34">
        <f t="shared" si="0"/>
        <v>7.8539816339744823E-7</v>
      </c>
      <c r="O8" s="34">
        <f t="shared" si="1"/>
        <v>1.4137166941154068E-4</v>
      </c>
      <c r="P8" s="32">
        <f t="shared" si="2"/>
        <v>0.27900055800111601</v>
      </c>
      <c r="Q8" s="30">
        <f t="shared" si="3"/>
        <v>0.32549728752260398</v>
      </c>
    </row>
    <row r="9" spans="1:18" x14ac:dyDescent="0.25">
      <c r="L9" s="5">
        <f t="shared" si="4"/>
        <v>200</v>
      </c>
      <c r="M9" s="34">
        <f t="shared" si="5"/>
        <v>5.0670747909749769E-4</v>
      </c>
      <c r="N9" s="34">
        <f t="shared" si="0"/>
        <v>7.8539816339744823E-7</v>
      </c>
      <c r="O9" s="34">
        <f t="shared" si="1"/>
        <v>1.5707963267948965E-4</v>
      </c>
      <c r="P9" s="32">
        <f t="shared" si="2"/>
        <v>0.31000062000124001</v>
      </c>
      <c r="Q9" s="30">
        <f t="shared" si="3"/>
        <v>0.36166365280289331</v>
      </c>
    </row>
    <row r="10" spans="1:18" x14ac:dyDescent="0.25">
      <c r="A10" t="s">
        <v>79</v>
      </c>
      <c r="L10" s="5">
        <f t="shared" si="4"/>
        <v>220</v>
      </c>
      <c r="M10" s="34">
        <f t="shared" si="5"/>
        <v>5.0670747909749769E-4</v>
      </c>
      <c r="N10" s="34">
        <f t="shared" si="0"/>
        <v>7.8539816339744823E-7</v>
      </c>
      <c r="O10" s="34">
        <f t="shared" si="1"/>
        <v>1.727875959474386E-4</v>
      </c>
      <c r="P10" s="32">
        <f t="shared" si="2"/>
        <v>0.34100068200136396</v>
      </c>
      <c r="Q10" s="30">
        <f t="shared" si="3"/>
        <v>0.39783001808318263</v>
      </c>
    </row>
    <row r="11" spans="1:18" x14ac:dyDescent="0.25">
      <c r="A11" s="8">
        <f>n*SA_fiber</f>
        <v>0.1478468688617077</v>
      </c>
      <c r="L11" s="5">
        <f t="shared" si="4"/>
        <v>240</v>
      </c>
      <c r="M11" s="34">
        <f t="shared" si="5"/>
        <v>5.0670747909749769E-4</v>
      </c>
      <c r="N11" s="34">
        <f t="shared" si="0"/>
        <v>7.8539816339744823E-7</v>
      </c>
      <c r="O11" s="34">
        <f t="shared" si="1"/>
        <v>1.8849555921538757E-4</v>
      </c>
      <c r="P11" s="32">
        <f t="shared" si="2"/>
        <v>0.37200074400148803</v>
      </c>
      <c r="Q11" s="30">
        <f t="shared" si="3"/>
        <v>0.43399638336347196</v>
      </c>
    </row>
    <row r="12" spans="1:18" x14ac:dyDescent="0.25">
      <c r="A12" s="11"/>
      <c r="L12" s="5">
        <f t="shared" si="4"/>
        <v>260</v>
      </c>
      <c r="M12" s="34">
        <f t="shared" si="5"/>
        <v>5.0670747909749769E-4</v>
      </c>
      <c r="N12" s="34">
        <f t="shared" si="0"/>
        <v>7.8539816339744823E-7</v>
      </c>
      <c r="O12" s="34">
        <f t="shared" si="1"/>
        <v>2.0420352248333654E-4</v>
      </c>
      <c r="P12" s="32">
        <f t="shared" si="2"/>
        <v>0.40300080600161203</v>
      </c>
      <c r="Q12" s="30">
        <f t="shared" si="3"/>
        <v>0.47016274864376129</v>
      </c>
    </row>
    <row r="13" spans="1:18" x14ac:dyDescent="0.25">
      <c r="A13" s="11" t="s">
        <v>80</v>
      </c>
      <c r="L13" s="5">
        <f t="shared" si="4"/>
        <v>280</v>
      </c>
      <c r="M13" s="34">
        <f t="shared" si="5"/>
        <v>5.0670747909749769E-4</v>
      </c>
      <c r="N13" s="34">
        <f t="shared" si="0"/>
        <v>7.8539816339744823E-7</v>
      </c>
      <c r="O13" s="34">
        <f>N13*L13</f>
        <v>2.1991148575128551E-4</v>
      </c>
      <c r="P13" s="32">
        <f>O13/M13</f>
        <v>0.43400086800173604</v>
      </c>
      <c r="Q13" s="30">
        <f t="shared" si="3"/>
        <v>0.50632911392405067</v>
      </c>
    </row>
    <row r="14" spans="1:18" x14ac:dyDescent="0.25">
      <c r="A14" s="11">
        <f>Flux*Surface_area_mod</f>
        <v>3.2526311149575693</v>
      </c>
      <c r="L14" s="5">
        <f>L13+20</f>
        <v>300</v>
      </c>
      <c r="M14" s="34">
        <f>(1*2.54/100)^2*(PI()/4)</f>
        <v>5.0670747909749769E-4</v>
      </c>
      <c r="N14" s="34">
        <f t="shared" si="0"/>
        <v>7.8539816339744823E-7</v>
      </c>
      <c r="O14" s="34">
        <f t="shared" ref="O14:O15" si="6">N14*L14</f>
        <v>2.3561944901923445E-4</v>
      </c>
      <c r="P14" s="32">
        <f t="shared" ref="P14:P15" si="7">O14/M14</f>
        <v>0.46500093000185999</v>
      </c>
      <c r="Q14" s="30">
        <f t="shared" si="3"/>
        <v>0.54249547920433994</v>
      </c>
    </row>
    <row r="15" spans="1:18" x14ac:dyDescent="0.25">
      <c r="A15" s="11"/>
      <c r="L15" s="5">
        <f t="shared" si="4"/>
        <v>320</v>
      </c>
      <c r="M15" s="34">
        <f t="shared" si="5"/>
        <v>5.0670747909749769E-4</v>
      </c>
      <c r="N15" s="34">
        <f t="shared" si="0"/>
        <v>7.8539816339744823E-7</v>
      </c>
      <c r="O15" s="34">
        <f t="shared" si="6"/>
        <v>2.5132741228718343E-4</v>
      </c>
      <c r="P15" s="32">
        <f t="shared" si="7"/>
        <v>0.496000992001984</v>
      </c>
      <c r="Q15" s="30">
        <f t="shared" si="3"/>
        <v>0.57866184448462932</v>
      </c>
    </row>
    <row r="16" spans="1:18" x14ac:dyDescent="0.25">
      <c r="A16" s="11" t="s">
        <v>81</v>
      </c>
      <c r="B16" t="s">
        <v>326</v>
      </c>
    </row>
    <row r="17" spans="1:18" x14ac:dyDescent="0.25">
      <c r="A17" s="11">
        <v>113.55000000000004</v>
      </c>
      <c r="B17">
        <f>Q_permeate/3.785/60</f>
        <v>0.50000000000000022</v>
      </c>
    </row>
    <row r="18" spans="1:18" x14ac:dyDescent="0.25">
      <c r="A18" s="11"/>
      <c r="L18" t="s">
        <v>234</v>
      </c>
      <c r="M18" t="s">
        <v>235</v>
      </c>
      <c r="N18" t="s">
        <v>236</v>
      </c>
      <c r="O18" t="s">
        <v>237</v>
      </c>
      <c r="P18" t="s">
        <v>69</v>
      </c>
      <c r="Q18" t="s">
        <v>324</v>
      </c>
      <c r="R18" t="s">
        <v>327</v>
      </c>
    </row>
    <row r="19" spans="1:18" x14ac:dyDescent="0.25">
      <c r="A19" s="11" t="s">
        <v>82</v>
      </c>
      <c r="L19" s="5">
        <v>7</v>
      </c>
      <c r="M19" s="34">
        <f>(0.25*2.54/100)^2*(PI()/4)</f>
        <v>3.1669217443593606E-5</v>
      </c>
      <c r="N19" s="34">
        <f>(PI()/4)*(0.0008)^2</f>
        <v>5.0265482457436689E-7</v>
      </c>
      <c r="O19" s="34">
        <f>N19*L19</f>
        <v>3.5185837720205682E-6</v>
      </c>
      <c r="P19" s="32">
        <f>O19/M19</f>
        <v>0.11110422220844442</v>
      </c>
      <c r="Q19" s="30">
        <f>L19/48</f>
        <v>0.14583333333333334</v>
      </c>
    </row>
    <row r="20" spans="1:18" x14ac:dyDescent="0.25">
      <c r="A20" s="11">
        <f>ROUNDUP(Q_permeate/A14,0)</f>
        <v>35</v>
      </c>
      <c r="L20" s="5">
        <v>13</v>
      </c>
      <c r="M20" s="34">
        <f t="shared" ref="M20:M83" si="8">(0.25*2.54/100)^2*(PI()/4)</f>
        <v>3.1669217443593606E-5</v>
      </c>
      <c r="N20" s="34">
        <f t="shared" ref="N20:N83" si="9">(PI()/4)*(0.0008)^2</f>
        <v>5.0265482457436689E-7</v>
      </c>
      <c r="O20" s="34">
        <f t="shared" ref="O20:O29" si="10">N20*L20</f>
        <v>6.5345127194667693E-6</v>
      </c>
      <c r="P20" s="32">
        <f t="shared" ref="P20:P29" si="11">O20/M20</f>
        <v>0.20633641267282535</v>
      </c>
      <c r="Q20" s="30">
        <f t="shared" ref="Q20:Q29" si="12">L20/48</f>
        <v>0.27083333333333331</v>
      </c>
    </row>
    <row r="21" spans="1:18" x14ac:dyDescent="0.25">
      <c r="L21" s="5">
        <v>19</v>
      </c>
      <c r="M21" s="34">
        <f t="shared" si="8"/>
        <v>3.1669217443593606E-5</v>
      </c>
      <c r="N21" s="34">
        <f t="shared" si="9"/>
        <v>5.0265482457436689E-7</v>
      </c>
      <c r="O21" s="34">
        <f t="shared" si="10"/>
        <v>9.5504416669129713E-6</v>
      </c>
      <c r="P21" s="32">
        <f t="shared" si="11"/>
        <v>0.30156860313720629</v>
      </c>
      <c r="Q21" s="30">
        <f t="shared" si="12"/>
        <v>0.39583333333333331</v>
      </c>
    </row>
    <row r="22" spans="1:18" x14ac:dyDescent="0.25">
      <c r="A22" t="s">
        <v>83</v>
      </c>
      <c r="L22" s="5">
        <v>31</v>
      </c>
      <c r="M22" s="34">
        <f t="shared" si="8"/>
        <v>3.1669217443593606E-5</v>
      </c>
      <c r="N22" s="34">
        <f t="shared" si="9"/>
        <v>5.0265482457436689E-7</v>
      </c>
      <c r="O22" s="34">
        <f t="shared" si="10"/>
        <v>1.5582299561805375E-5</v>
      </c>
      <c r="P22" s="32">
        <f t="shared" si="11"/>
        <v>0.49203298406596824</v>
      </c>
      <c r="Q22" s="30">
        <f t="shared" si="12"/>
        <v>0.64583333333333337</v>
      </c>
    </row>
    <row r="23" spans="1:18" x14ac:dyDescent="0.25">
      <c r="A23" s="12">
        <f>n_modules*((I2/144)*(Lin/12))</f>
        <v>0.1908953869368798</v>
      </c>
      <c r="L23" s="5">
        <f t="shared" ref="L23:L84" si="13">L22+100</f>
        <v>131</v>
      </c>
      <c r="M23" s="34">
        <f t="shared" si="8"/>
        <v>3.1669217443593606E-5</v>
      </c>
      <c r="N23" s="34">
        <f t="shared" si="9"/>
        <v>5.0265482457436689E-7</v>
      </c>
      <c r="O23" s="34">
        <f t="shared" si="10"/>
        <v>6.5847782019242069E-5</v>
      </c>
      <c r="P23" s="32">
        <f t="shared" si="11"/>
        <v>2.0792361584723174</v>
      </c>
      <c r="Q23" s="30">
        <f t="shared" si="12"/>
        <v>2.7291666666666665</v>
      </c>
    </row>
    <row r="24" spans="1:18" x14ac:dyDescent="0.25">
      <c r="L24" s="5">
        <f t="shared" si="13"/>
        <v>231</v>
      </c>
      <c r="M24" s="34">
        <f t="shared" si="8"/>
        <v>3.1669217443593606E-5</v>
      </c>
      <c r="N24" s="34">
        <f t="shared" si="9"/>
        <v>5.0265482457436689E-7</v>
      </c>
      <c r="O24" s="34">
        <f t="shared" si="10"/>
        <v>1.1611326447667875E-4</v>
      </c>
      <c r="P24" s="32">
        <f t="shared" si="11"/>
        <v>3.666439332878666</v>
      </c>
      <c r="Q24" s="30">
        <f t="shared" si="12"/>
        <v>4.8125</v>
      </c>
    </row>
    <row r="25" spans="1:18" x14ac:dyDescent="0.25">
      <c r="L25" s="5">
        <f t="shared" si="13"/>
        <v>331</v>
      </c>
      <c r="M25" s="34">
        <f t="shared" si="8"/>
        <v>3.1669217443593606E-5</v>
      </c>
      <c r="N25" s="34">
        <f t="shared" si="9"/>
        <v>5.0265482457436689E-7</v>
      </c>
      <c r="O25" s="34">
        <f t="shared" si="10"/>
        <v>1.6637874693411546E-4</v>
      </c>
      <c r="P25" s="32">
        <f t="shared" si="11"/>
        <v>5.253642507285015</v>
      </c>
      <c r="Q25" s="30">
        <f t="shared" si="12"/>
        <v>6.895833333333333</v>
      </c>
    </row>
    <row r="26" spans="1:18" x14ac:dyDescent="0.25">
      <c r="L26" s="5">
        <f t="shared" si="13"/>
        <v>431</v>
      </c>
      <c r="M26" s="34">
        <f t="shared" si="8"/>
        <v>3.1669217443593606E-5</v>
      </c>
      <c r="N26" s="34">
        <f t="shared" si="9"/>
        <v>5.0265482457436689E-7</v>
      </c>
      <c r="O26" s="34">
        <f t="shared" si="10"/>
        <v>2.1664422939155213E-4</v>
      </c>
      <c r="P26" s="32">
        <f t="shared" si="11"/>
        <v>6.8408456816913636</v>
      </c>
      <c r="Q26" s="30">
        <f t="shared" si="12"/>
        <v>8.9791666666666661</v>
      </c>
    </row>
    <row r="27" spans="1:18" x14ac:dyDescent="0.25">
      <c r="L27" s="5">
        <f t="shared" si="13"/>
        <v>531</v>
      </c>
      <c r="M27" s="34">
        <f t="shared" si="8"/>
        <v>3.1669217443593606E-5</v>
      </c>
      <c r="N27" s="34">
        <f t="shared" si="9"/>
        <v>5.0265482457436689E-7</v>
      </c>
      <c r="O27" s="34">
        <f t="shared" si="10"/>
        <v>2.6690971184898884E-4</v>
      </c>
      <c r="P27" s="32">
        <f t="shared" si="11"/>
        <v>8.428048856097714</v>
      </c>
      <c r="Q27" s="30">
        <f t="shared" si="12"/>
        <v>11.0625</v>
      </c>
    </row>
    <row r="28" spans="1:18" x14ac:dyDescent="0.25">
      <c r="L28" s="5">
        <f t="shared" si="13"/>
        <v>631</v>
      </c>
      <c r="M28" s="34">
        <f t="shared" si="8"/>
        <v>3.1669217443593606E-5</v>
      </c>
      <c r="N28" s="34">
        <f t="shared" si="9"/>
        <v>5.0265482457436689E-7</v>
      </c>
      <c r="O28" s="34">
        <f t="shared" si="10"/>
        <v>3.1717519430642549E-4</v>
      </c>
      <c r="P28" s="32">
        <f t="shared" si="11"/>
        <v>10.015252030504062</v>
      </c>
      <c r="Q28" s="30">
        <f t="shared" si="12"/>
        <v>13.145833333333334</v>
      </c>
    </row>
    <row r="29" spans="1:18" x14ac:dyDescent="0.25">
      <c r="L29" s="5">
        <f t="shared" si="13"/>
        <v>731</v>
      </c>
      <c r="M29" s="34">
        <f t="shared" si="8"/>
        <v>3.1669217443593606E-5</v>
      </c>
      <c r="N29" s="34">
        <f t="shared" si="9"/>
        <v>5.0265482457436689E-7</v>
      </c>
      <c r="O29" s="34">
        <f t="shared" si="10"/>
        <v>3.674406767638622E-4</v>
      </c>
      <c r="P29" s="32">
        <f t="shared" si="11"/>
        <v>11.602455204910411</v>
      </c>
      <c r="Q29" s="30">
        <f t="shared" si="12"/>
        <v>15.229166666666666</v>
      </c>
    </row>
    <row r="30" spans="1:18" x14ac:dyDescent="0.25">
      <c r="L30" s="5">
        <f t="shared" si="13"/>
        <v>831</v>
      </c>
      <c r="M30" s="34">
        <f t="shared" si="8"/>
        <v>3.1669217443593606E-5</v>
      </c>
      <c r="N30" s="34">
        <f t="shared" si="9"/>
        <v>5.0265482457436689E-7</v>
      </c>
      <c r="O30" s="34">
        <f t="shared" ref="O30:O43" si="14">N30*L30</f>
        <v>4.1770615922129891E-4</v>
      </c>
      <c r="P30" s="32">
        <f t="shared" ref="P30:P43" si="15">O30/M30</f>
        <v>13.189658379316761</v>
      </c>
      <c r="Q30" s="30"/>
    </row>
    <row r="31" spans="1:18" x14ac:dyDescent="0.25">
      <c r="L31" s="5">
        <f t="shared" si="13"/>
        <v>931</v>
      </c>
      <c r="M31" s="34">
        <f t="shared" si="8"/>
        <v>3.1669217443593606E-5</v>
      </c>
      <c r="N31" s="34">
        <f t="shared" si="9"/>
        <v>5.0265482457436689E-7</v>
      </c>
      <c r="O31" s="34">
        <f t="shared" si="14"/>
        <v>4.6797164167873556E-4</v>
      </c>
      <c r="P31" s="32">
        <f t="shared" si="15"/>
        <v>14.776861553723108</v>
      </c>
      <c r="Q31" s="30"/>
    </row>
    <row r="32" spans="1:18" x14ac:dyDescent="0.25">
      <c r="L32" s="5">
        <f t="shared" si="13"/>
        <v>1031</v>
      </c>
      <c r="M32" s="34">
        <f t="shared" si="8"/>
        <v>3.1669217443593606E-5</v>
      </c>
      <c r="N32" s="34">
        <f t="shared" si="9"/>
        <v>5.0265482457436689E-7</v>
      </c>
      <c r="O32" s="34">
        <f t="shared" si="14"/>
        <v>5.1823712413617232E-4</v>
      </c>
      <c r="P32" s="32">
        <f t="shared" si="15"/>
        <v>16.36406472812946</v>
      </c>
      <c r="Q32" s="30"/>
    </row>
    <row r="33" spans="12:16" x14ac:dyDescent="0.25">
      <c r="L33" s="5">
        <f t="shared" si="13"/>
        <v>1131</v>
      </c>
      <c r="M33" s="34">
        <f t="shared" si="8"/>
        <v>3.1669217443593606E-5</v>
      </c>
      <c r="N33" s="34">
        <f t="shared" si="9"/>
        <v>5.0265482457436689E-7</v>
      </c>
      <c r="O33" s="34">
        <f t="shared" si="14"/>
        <v>5.6850260659360892E-4</v>
      </c>
      <c r="P33" s="32">
        <f t="shared" si="15"/>
        <v>17.951267902535804</v>
      </c>
    </row>
    <row r="34" spans="12:16" x14ac:dyDescent="0.25">
      <c r="L34" s="5">
        <f t="shared" si="13"/>
        <v>1231</v>
      </c>
      <c r="M34" s="34">
        <f t="shared" si="8"/>
        <v>3.1669217443593606E-5</v>
      </c>
      <c r="N34" s="34">
        <f t="shared" si="9"/>
        <v>5.0265482457436689E-7</v>
      </c>
      <c r="O34" s="34">
        <f t="shared" si="14"/>
        <v>6.1876808905104563E-4</v>
      </c>
      <c r="P34" s="32">
        <f t="shared" si="15"/>
        <v>19.538471076942155</v>
      </c>
    </row>
    <row r="35" spans="12:16" x14ac:dyDescent="0.25">
      <c r="L35" s="5">
        <f t="shared" si="13"/>
        <v>1331</v>
      </c>
      <c r="M35" s="34">
        <f t="shared" si="8"/>
        <v>3.1669217443593606E-5</v>
      </c>
      <c r="N35" s="34">
        <f t="shared" si="9"/>
        <v>5.0265482457436689E-7</v>
      </c>
      <c r="O35" s="34">
        <f t="shared" si="14"/>
        <v>6.6903357150848233E-4</v>
      </c>
      <c r="P35" s="32">
        <f t="shared" si="15"/>
        <v>21.125674251348503</v>
      </c>
    </row>
    <row r="36" spans="12:16" x14ac:dyDescent="0.25">
      <c r="L36" s="5">
        <f t="shared" si="13"/>
        <v>1431</v>
      </c>
      <c r="M36" s="34">
        <f t="shared" si="8"/>
        <v>3.1669217443593606E-5</v>
      </c>
      <c r="N36" s="34">
        <f t="shared" si="9"/>
        <v>5.0265482457436689E-7</v>
      </c>
      <c r="O36" s="34">
        <f t="shared" si="14"/>
        <v>7.1929905396591904E-4</v>
      </c>
      <c r="P36" s="32">
        <f t="shared" si="15"/>
        <v>22.712877425754854</v>
      </c>
    </row>
    <row r="37" spans="12:16" x14ac:dyDescent="0.25">
      <c r="L37" s="5">
        <f t="shared" si="13"/>
        <v>1531</v>
      </c>
      <c r="M37" s="34">
        <f t="shared" si="8"/>
        <v>3.1669217443593606E-5</v>
      </c>
      <c r="N37" s="34">
        <f t="shared" si="9"/>
        <v>5.0265482457436689E-7</v>
      </c>
      <c r="O37" s="34">
        <f t="shared" si="14"/>
        <v>7.6956453642335575E-4</v>
      </c>
      <c r="P37" s="32">
        <f t="shared" si="15"/>
        <v>24.300080600161202</v>
      </c>
    </row>
    <row r="38" spans="12:16" x14ac:dyDescent="0.25">
      <c r="L38" s="5">
        <f t="shared" si="13"/>
        <v>1631</v>
      </c>
      <c r="M38" s="34">
        <f t="shared" si="8"/>
        <v>3.1669217443593606E-5</v>
      </c>
      <c r="N38" s="34">
        <f t="shared" si="9"/>
        <v>5.0265482457436689E-7</v>
      </c>
      <c r="O38" s="34">
        <f t="shared" si="14"/>
        <v>8.1983001888079245E-4</v>
      </c>
      <c r="P38" s="32">
        <f t="shared" si="15"/>
        <v>25.887283774567553</v>
      </c>
    </row>
    <row r="39" spans="12:16" x14ac:dyDescent="0.25">
      <c r="L39" s="5">
        <f t="shared" si="13"/>
        <v>1731</v>
      </c>
      <c r="M39" s="34">
        <f t="shared" si="8"/>
        <v>3.1669217443593606E-5</v>
      </c>
      <c r="N39" s="34">
        <f t="shared" si="9"/>
        <v>5.0265482457436689E-7</v>
      </c>
      <c r="O39" s="34">
        <f t="shared" si="14"/>
        <v>8.7009550133822905E-4</v>
      </c>
      <c r="P39" s="32">
        <f t="shared" si="15"/>
        <v>27.474486948973897</v>
      </c>
    </row>
    <row r="40" spans="12:16" x14ac:dyDescent="0.25">
      <c r="L40" s="5">
        <f t="shared" si="13"/>
        <v>1831</v>
      </c>
      <c r="M40" s="34">
        <f t="shared" si="8"/>
        <v>3.1669217443593606E-5</v>
      </c>
      <c r="N40" s="34">
        <f t="shared" si="9"/>
        <v>5.0265482457436689E-7</v>
      </c>
      <c r="O40" s="34">
        <f t="shared" si="14"/>
        <v>9.2036098379566576E-4</v>
      </c>
      <c r="P40" s="32">
        <f t="shared" si="15"/>
        <v>29.061690123380249</v>
      </c>
    </row>
    <row r="41" spans="12:16" x14ac:dyDescent="0.25">
      <c r="L41" s="5">
        <f t="shared" si="13"/>
        <v>1931</v>
      </c>
      <c r="M41" s="34">
        <f t="shared" si="8"/>
        <v>3.1669217443593606E-5</v>
      </c>
      <c r="N41" s="34">
        <f t="shared" si="9"/>
        <v>5.0265482457436689E-7</v>
      </c>
      <c r="O41" s="34">
        <f t="shared" si="14"/>
        <v>9.7062646625310247E-4</v>
      </c>
      <c r="P41" s="32">
        <f t="shared" si="15"/>
        <v>30.648893297786596</v>
      </c>
    </row>
    <row r="42" spans="12:16" x14ac:dyDescent="0.25">
      <c r="L42" s="5">
        <f t="shared" si="13"/>
        <v>2031</v>
      </c>
      <c r="M42" s="34">
        <f t="shared" si="8"/>
        <v>3.1669217443593606E-5</v>
      </c>
      <c r="N42" s="34">
        <f t="shared" si="9"/>
        <v>5.0265482457436689E-7</v>
      </c>
      <c r="O42" s="34">
        <f t="shared" si="14"/>
        <v>1.0208919487105391E-3</v>
      </c>
      <c r="P42" s="32">
        <f t="shared" si="15"/>
        <v>32.236096472192941</v>
      </c>
    </row>
    <row r="43" spans="12:16" x14ac:dyDescent="0.25">
      <c r="L43" s="5">
        <f t="shared" si="13"/>
        <v>2131</v>
      </c>
      <c r="M43" s="34">
        <f t="shared" si="8"/>
        <v>3.1669217443593606E-5</v>
      </c>
      <c r="N43" s="34">
        <f t="shared" si="9"/>
        <v>5.0265482457436689E-7</v>
      </c>
      <c r="O43" s="34">
        <f t="shared" si="14"/>
        <v>1.0711574311679758E-3</v>
      </c>
      <c r="P43" s="32">
        <f t="shared" si="15"/>
        <v>33.823299646599295</v>
      </c>
    </row>
    <row r="44" spans="12:16" x14ac:dyDescent="0.25">
      <c r="L44" s="5">
        <f t="shared" si="13"/>
        <v>2231</v>
      </c>
      <c r="M44" s="34">
        <f t="shared" si="8"/>
        <v>3.1669217443593606E-5</v>
      </c>
      <c r="N44" s="34">
        <f t="shared" si="9"/>
        <v>5.0265482457436689E-7</v>
      </c>
      <c r="O44" s="34">
        <f t="shared" ref="O44:O55" si="16">N44*L44</f>
        <v>1.1214229136254125E-3</v>
      </c>
      <c r="P44" s="32">
        <f t="shared" ref="P44:P55" si="17">O44/M44</f>
        <v>35.410502821005643</v>
      </c>
    </row>
    <row r="45" spans="12:16" x14ac:dyDescent="0.25">
      <c r="L45" s="5">
        <f t="shared" si="13"/>
        <v>2331</v>
      </c>
      <c r="M45" s="34">
        <f t="shared" si="8"/>
        <v>3.1669217443593606E-5</v>
      </c>
      <c r="N45" s="34">
        <f t="shared" si="9"/>
        <v>5.0265482457436689E-7</v>
      </c>
      <c r="O45" s="34">
        <f t="shared" si="16"/>
        <v>1.1716883960828492E-3</v>
      </c>
      <c r="P45" s="32">
        <f t="shared" si="17"/>
        <v>36.997705995411991</v>
      </c>
    </row>
    <row r="46" spans="12:16" x14ac:dyDescent="0.25">
      <c r="L46" s="5">
        <f t="shared" si="13"/>
        <v>2431</v>
      </c>
      <c r="M46" s="34">
        <f t="shared" si="8"/>
        <v>3.1669217443593606E-5</v>
      </c>
      <c r="N46" s="34">
        <f t="shared" si="9"/>
        <v>5.0265482457436689E-7</v>
      </c>
      <c r="O46" s="34">
        <f t="shared" si="16"/>
        <v>1.2219538785402859E-3</v>
      </c>
      <c r="P46" s="32">
        <f t="shared" si="17"/>
        <v>38.584909169818339</v>
      </c>
    </row>
    <row r="47" spans="12:16" x14ac:dyDescent="0.25">
      <c r="L47" s="5">
        <f t="shared" si="13"/>
        <v>2531</v>
      </c>
      <c r="M47" s="34">
        <f t="shared" si="8"/>
        <v>3.1669217443593606E-5</v>
      </c>
      <c r="N47" s="34">
        <f t="shared" si="9"/>
        <v>5.0265482457436689E-7</v>
      </c>
      <c r="O47" s="34">
        <f t="shared" si="16"/>
        <v>1.2722193609977226E-3</v>
      </c>
      <c r="P47" s="32">
        <f t="shared" si="17"/>
        <v>40.172112344224693</v>
      </c>
    </row>
    <row r="48" spans="12:16" x14ac:dyDescent="0.25">
      <c r="L48" s="5">
        <f t="shared" si="13"/>
        <v>2631</v>
      </c>
      <c r="M48" s="34">
        <f t="shared" si="8"/>
        <v>3.1669217443593606E-5</v>
      </c>
      <c r="N48" s="34">
        <f t="shared" si="9"/>
        <v>5.0265482457436689E-7</v>
      </c>
      <c r="O48" s="34">
        <f t="shared" si="16"/>
        <v>1.3224848434551593E-3</v>
      </c>
      <c r="P48" s="32">
        <f t="shared" si="17"/>
        <v>41.759315518631041</v>
      </c>
    </row>
    <row r="49" spans="12:16" x14ac:dyDescent="0.25">
      <c r="L49" s="5">
        <f t="shared" si="13"/>
        <v>2731</v>
      </c>
      <c r="M49" s="34">
        <f t="shared" si="8"/>
        <v>3.1669217443593606E-5</v>
      </c>
      <c r="N49" s="34">
        <f t="shared" si="9"/>
        <v>5.0265482457436689E-7</v>
      </c>
      <c r="O49" s="34">
        <f t="shared" si="16"/>
        <v>1.372750325912596E-3</v>
      </c>
      <c r="P49" s="32">
        <f t="shared" si="17"/>
        <v>43.346518693037389</v>
      </c>
    </row>
    <row r="50" spans="12:16" x14ac:dyDescent="0.25">
      <c r="L50" s="5">
        <f t="shared" si="13"/>
        <v>2831</v>
      </c>
      <c r="M50" s="34">
        <f t="shared" si="8"/>
        <v>3.1669217443593606E-5</v>
      </c>
      <c r="N50" s="34">
        <f t="shared" si="9"/>
        <v>5.0265482457436689E-7</v>
      </c>
      <c r="O50" s="34">
        <f t="shared" si="16"/>
        <v>1.4230158083700327E-3</v>
      </c>
      <c r="P50" s="32">
        <f t="shared" si="17"/>
        <v>44.933721867443737</v>
      </c>
    </row>
    <row r="51" spans="12:16" x14ac:dyDescent="0.25">
      <c r="L51" s="5">
        <f t="shared" si="13"/>
        <v>2931</v>
      </c>
      <c r="M51" s="34">
        <f t="shared" si="8"/>
        <v>3.1669217443593606E-5</v>
      </c>
      <c r="N51" s="34">
        <f t="shared" si="9"/>
        <v>5.0265482457436689E-7</v>
      </c>
      <c r="O51" s="34">
        <f t="shared" si="16"/>
        <v>1.4732812908274694E-3</v>
      </c>
      <c r="P51" s="32">
        <f t="shared" si="17"/>
        <v>46.520925041850091</v>
      </c>
    </row>
    <row r="52" spans="12:16" x14ac:dyDescent="0.25">
      <c r="L52" s="5">
        <f t="shared" si="13"/>
        <v>3031</v>
      </c>
      <c r="M52" s="34">
        <f t="shared" si="8"/>
        <v>3.1669217443593606E-5</v>
      </c>
      <c r="N52" s="34">
        <f t="shared" si="9"/>
        <v>5.0265482457436689E-7</v>
      </c>
      <c r="O52" s="34">
        <f t="shared" si="16"/>
        <v>1.5235467732849061E-3</v>
      </c>
      <c r="P52" s="32">
        <f t="shared" si="17"/>
        <v>48.108128216256439</v>
      </c>
    </row>
    <row r="53" spans="12:16" x14ac:dyDescent="0.25">
      <c r="L53" s="5">
        <f t="shared" si="13"/>
        <v>3131</v>
      </c>
      <c r="M53" s="34">
        <f t="shared" si="8"/>
        <v>3.1669217443593606E-5</v>
      </c>
      <c r="N53" s="34">
        <f t="shared" si="9"/>
        <v>5.0265482457436689E-7</v>
      </c>
      <c r="O53" s="34">
        <f t="shared" si="16"/>
        <v>1.5738122557423428E-3</v>
      </c>
      <c r="P53" s="32">
        <f t="shared" si="17"/>
        <v>49.695331390662787</v>
      </c>
    </row>
    <row r="54" spans="12:16" x14ac:dyDescent="0.25">
      <c r="L54" s="5">
        <f t="shared" si="13"/>
        <v>3231</v>
      </c>
      <c r="M54" s="34">
        <f t="shared" si="8"/>
        <v>3.1669217443593606E-5</v>
      </c>
      <c r="N54" s="34">
        <f t="shared" si="9"/>
        <v>5.0265482457436689E-7</v>
      </c>
      <c r="O54" s="34">
        <f t="shared" si="16"/>
        <v>1.6240777381997793E-3</v>
      </c>
      <c r="P54" s="32">
        <f t="shared" si="17"/>
        <v>51.282534565069128</v>
      </c>
    </row>
    <row r="55" spans="12:16" x14ac:dyDescent="0.25">
      <c r="L55" s="5">
        <f t="shared" si="13"/>
        <v>3331</v>
      </c>
      <c r="M55" s="34">
        <f t="shared" si="8"/>
        <v>3.1669217443593606E-5</v>
      </c>
      <c r="N55" s="34">
        <f t="shared" si="9"/>
        <v>5.0265482457436689E-7</v>
      </c>
      <c r="O55" s="34">
        <f t="shared" si="16"/>
        <v>1.674343220657216E-3</v>
      </c>
      <c r="P55" s="32">
        <f t="shared" si="17"/>
        <v>52.869737739475482</v>
      </c>
    </row>
    <row r="56" spans="12:16" x14ac:dyDescent="0.25">
      <c r="L56" s="5">
        <f t="shared" si="13"/>
        <v>3431</v>
      </c>
      <c r="M56" s="34">
        <f t="shared" si="8"/>
        <v>3.1669217443593606E-5</v>
      </c>
      <c r="N56" s="34">
        <f t="shared" si="9"/>
        <v>5.0265482457436689E-7</v>
      </c>
      <c r="O56" s="34">
        <f t="shared" ref="O56:O68" si="18">N56*L56</f>
        <v>1.7246087031146527E-3</v>
      </c>
      <c r="P56" s="32">
        <f t="shared" ref="P56:P68" si="19">O56/M56</f>
        <v>54.45694091388183</v>
      </c>
    </row>
    <row r="57" spans="12:16" x14ac:dyDescent="0.25">
      <c r="L57" s="5">
        <f t="shared" si="13"/>
        <v>3531</v>
      </c>
      <c r="M57" s="34">
        <f t="shared" si="8"/>
        <v>3.1669217443593606E-5</v>
      </c>
      <c r="N57" s="34">
        <f t="shared" si="9"/>
        <v>5.0265482457436689E-7</v>
      </c>
      <c r="O57" s="34">
        <f t="shared" si="18"/>
        <v>1.7748741855720894E-3</v>
      </c>
      <c r="P57" s="32">
        <f t="shared" si="19"/>
        <v>56.044144088288178</v>
      </c>
    </row>
    <row r="58" spans="12:16" x14ac:dyDescent="0.25">
      <c r="L58" s="5">
        <f t="shared" si="13"/>
        <v>3631</v>
      </c>
      <c r="M58" s="34">
        <f t="shared" si="8"/>
        <v>3.1669217443593606E-5</v>
      </c>
      <c r="N58" s="34">
        <f t="shared" si="9"/>
        <v>5.0265482457436689E-7</v>
      </c>
      <c r="O58" s="34">
        <f t="shared" si="18"/>
        <v>1.8251396680295262E-3</v>
      </c>
      <c r="P58" s="32">
        <f t="shared" si="19"/>
        <v>57.631347262694526</v>
      </c>
    </row>
    <row r="59" spans="12:16" x14ac:dyDescent="0.25">
      <c r="L59" s="5">
        <f t="shared" si="13"/>
        <v>3731</v>
      </c>
      <c r="M59" s="34">
        <f t="shared" si="8"/>
        <v>3.1669217443593606E-5</v>
      </c>
      <c r="N59" s="34">
        <f t="shared" si="9"/>
        <v>5.0265482457436689E-7</v>
      </c>
      <c r="O59" s="34">
        <f t="shared" si="18"/>
        <v>1.8754051504869629E-3</v>
      </c>
      <c r="P59" s="32">
        <f t="shared" si="19"/>
        <v>59.21855043710088</v>
      </c>
    </row>
    <row r="60" spans="12:16" x14ac:dyDescent="0.25">
      <c r="L60" s="5">
        <f t="shared" si="13"/>
        <v>3831</v>
      </c>
      <c r="M60" s="34">
        <f t="shared" si="8"/>
        <v>3.1669217443593606E-5</v>
      </c>
      <c r="N60" s="34">
        <f t="shared" si="9"/>
        <v>5.0265482457436689E-7</v>
      </c>
      <c r="O60" s="34">
        <f t="shared" si="18"/>
        <v>1.9256706329443996E-3</v>
      </c>
      <c r="P60" s="32">
        <f t="shared" si="19"/>
        <v>60.805753611507228</v>
      </c>
    </row>
    <row r="61" spans="12:16" x14ac:dyDescent="0.25">
      <c r="L61" s="5">
        <f t="shared" si="13"/>
        <v>3931</v>
      </c>
      <c r="M61" s="34">
        <f t="shared" si="8"/>
        <v>3.1669217443593606E-5</v>
      </c>
      <c r="N61" s="34">
        <f t="shared" si="9"/>
        <v>5.0265482457436689E-7</v>
      </c>
      <c r="O61" s="34">
        <f t="shared" si="18"/>
        <v>1.9759361154018363E-3</v>
      </c>
      <c r="P61" s="32">
        <f t="shared" si="19"/>
        <v>62.392956785913576</v>
      </c>
    </row>
    <row r="62" spans="12:16" x14ac:dyDescent="0.25">
      <c r="L62" s="5">
        <f t="shared" si="13"/>
        <v>4031</v>
      </c>
      <c r="M62" s="34">
        <f t="shared" si="8"/>
        <v>3.1669217443593606E-5</v>
      </c>
      <c r="N62" s="34">
        <f t="shared" si="9"/>
        <v>5.0265482457436689E-7</v>
      </c>
      <c r="O62" s="34">
        <f t="shared" si="18"/>
        <v>2.026201597859273E-3</v>
      </c>
      <c r="P62" s="32">
        <f t="shared" si="19"/>
        <v>63.980159960319924</v>
      </c>
    </row>
    <row r="63" spans="12:16" x14ac:dyDescent="0.25">
      <c r="L63" s="5">
        <f t="shared" si="13"/>
        <v>4131</v>
      </c>
      <c r="M63" s="34">
        <f t="shared" si="8"/>
        <v>3.1669217443593606E-5</v>
      </c>
      <c r="N63" s="34">
        <f t="shared" si="9"/>
        <v>5.0265482457436689E-7</v>
      </c>
      <c r="O63" s="34">
        <f t="shared" si="18"/>
        <v>2.0764670803167097E-3</v>
      </c>
      <c r="P63" s="32">
        <f t="shared" si="19"/>
        <v>65.567363134726278</v>
      </c>
    </row>
    <row r="64" spans="12:16" x14ac:dyDescent="0.25">
      <c r="L64" s="5">
        <f t="shared" si="13"/>
        <v>4231</v>
      </c>
      <c r="M64" s="34">
        <f t="shared" si="8"/>
        <v>3.1669217443593606E-5</v>
      </c>
      <c r="N64" s="34">
        <f t="shared" si="9"/>
        <v>5.0265482457436689E-7</v>
      </c>
      <c r="O64" s="34">
        <f t="shared" si="18"/>
        <v>2.1267325627741464E-3</v>
      </c>
      <c r="P64" s="32">
        <f t="shared" si="19"/>
        <v>67.154566309132619</v>
      </c>
    </row>
    <row r="65" spans="12:16" x14ac:dyDescent="0.25">
      <c r="L65" s="5">
        <f t="shared" si="13"/>
        <v>4331</v>
      </c>
      <c r="M65" s="34">
        <f t="shared" si="8"/>
        <v>3.1669217443593606E-5</v>
      </c>
      <c r="N65" s="34">
        <f t="shared" si="9"/>
        <v>5.0265482457436689E-7</v>
      </c>
      <c r="O65" s="34">
        <f t="shared" si="18"/>
        <v>2.1769980452315831E-3</v>
      </c>
      <c r="P65" s="32">
        <f t="shared" si="19"/>
        <v>68.741769483538974</v>
      </c>
    </row>
    <row r="66" spans="12:16" x14ac:dyDescent="0.25">
      <c r="L66" s="5">
        <f t="shared" si="13"/>
        <v>4431</v>
      </c>
      <c r="M66" s="34">
        <f t="shared" si="8"/>
        <v>3.1669217443593606E-5</v>
      </c>
      <c r="N66" s="34">
        <f t="shared" si="9"/>
        <v>5.0265482457436689E-7</v>
      </c>
      <c r="O66" s="34">
        <f t="shared" si="18"/>
        <v>2.2272635276890198E-3</v>
      </c>
      <c r="P66" s="32">
        <f t="shared" si="19"/>
        <v>70.328972657945329</v>
      </c>
    </row>
    <row r="67" spans="12:16" x14ac:dyDescent="0.25">
      <c r="L67" s="5">
        <f t="shared" si="13"/>
        <v>4531</v>
      </c>
      <c r="M67" s="34">
        <f t="shared" si="8"/>
        <v>3.1669217443593606E-5</v>
      </c>
      <c r="N67" s="34">
        <f t="shared" si="9"/>
        <v>5.0265482457436689E-7</v>
      </c>
      <c r="O67" s="34">
        <f t="shared" si="18"/>
        <v>2.2775290101464565E-3</v>
      </c>
      <c r="P67" s="32">
        <f t="shared" si="19"/>
        <v>71.916175832351669</v>
      </c>
    </row>
    <row r="68" spans="12:16" x14ac:dyDescent="0.25">
      <c r="L68" s="5">
        <f t="shared" si="13"/>
        <v>4631</v>
      </c>
      <c r="M68" s="34">
        <f t="shared" si="8"/>
        <v>3.1669217443593606E-5</v>
      </c>
      <c r="N68" s="34">
        <f t="shared" si="9"/>
        <v>5.0265482457436689E-7</v>
      </c>
      <c r="O68" s="34">
        <f t="shared" si="18"/>
        <v>2.3277944926038932E-3</v>
      </c>
      <c r="P68" s="32">
        <f t="shared" si="19"/>
        <v>73.503379006758024</v>
      </c>
    </row>
    <row r="69" spans="12:16" x14ac:dyDescent="0.25">
      <c r="L69" s="5">
        <f t="shared" si="13"/>
        <v>4731</v>
      </c>
      <c r="M69" s="34">
        <f t="shared" si="8"/>
        <v>3.1669217443593606E-5</v>
      </c>
      <c r="N69" s="34">
        <f t="shared" si="9"/>
        <v>5.0265482457436689E-7</v>
      </c>
      <c r="O69" s="34">
        <f t="shared" ref="O69:O90" si="20">N69*L69</f>
        <v>2.3780599750613299E-3</v>
      </c>
      <c r="P69" s="32">
        <f t="shared" ref="P69:P90" si="21">O69/M69</f>
        <v>75.090582181164379</v>
      </c>
    </row>
    <row r="70" spans="12:16" x14ac:dyDescent="0.25">
      <c r="L70" s="5">
        <f t="shared" si="13"/>
        <v>4831</v>
      </c>
      <c r="M70" s="34">
        <f t="shared" si="8"/>
        <v>3.1669217443593606E-5</v>
      </c>
      <c r="N70" s="34">
        <f t="shared" si="9"/>
        <v>5.0265482457436689E-7</v>
      </c>
      <c r="O70" s="34">
        <f t="shared" si="20"/>
        <v>2.4283254575187666E-3</v>
      </c>
      <c r="P70" s="32">
        <f t="shared" si="21"/>
        <v>76.67778535557072</v>
      </c>
    </row>
    <row r="71" spans="12:16" x14ac:dyDescent="0.25">
      <c r="L71" s="5">
        <f t="shared" si="13"/>
        <v>4931</v>
      </c>
      <c r="M71" s="34">
        <f t="shared" si="8"/>
        <v>3.1669217443593606E-5</v>
      </c>
      <c r="N71" s="34">
        <f t="shared" si="9"/>
        <v>5.0265482457436689E-7</v>
      </c>
      <c r="O71" s="34">
        <f t="shared" si="20"/>
        <v>2.4785909399762033E-3</v>
      </c>
      <c r="P71" s="32">
        <f t="shared" si="21"/>
        <v>78.264988529977074</v>
      </c>
    </row>
    <row r="72" spans="12:16" x14ac:dyDescent="0.25">
      <c r="L72" s="5">
        <f t="shared" si="13"/>
        <v>5031</v>
      </c>
      <c r="M72" s="34">
        <f t="shared" si="8"/>
        <v>3.1669217443593606E-5</v>
      </c>
      <c r="N72" s="34">
        <f t="shared" si="9"/>
        <v>5.0265482457436689E-7</v>
      </c>
      <c r="O72" s="34">
        <f t="shared" si="20"/>
        <v>2.5288564224336401E-3</v>
      </c>
      <c r="P72" s="32">
        <f t="shared" si="21"/>
        <v>79.852191704383415</v>
      </c>
    </row>
    <row r="73" spans="12:16" x14ac:dyDescent="0.25">
      <c r="L73" s="5">
        <f t="shared" si="13"/>
        <v>5131</v>
      </c>
      <c r="M73" s="34">
        <f t="shared" si="8"/>
        <v>3.1669217443593606E-5</v>
      </c>
      <c r="N73" s="34">
        <f t="shared" si="9"/>
        <v>5.0265482457436689E-7</v>
      </c>
      <c r="O73" s="34">
        <f t="shared" si="20"/>
        <v>2.5791219048910763E-3</v>
      </c>
      <c r="P73" s="32">
        <f t="shared" si="21"/>
        <v>81.439394878789756</v>
      </c>
    </row>
    <row r="74" spans="12:16" x14ac:dyDescent="0.25">
      <c r="L74" s="5">
        <f t="shared" si="13"/>
        <v>5231</v>
      </c>
      <c r="M74" s="34">
        <f t="shared" si="8"/>
        <v>3.1669217443593606E-5</v>
      </c>
      <c r="N74" s="34">
        <f t="shared" si="9"/>
        <v>5.0265482457436689E-7</v>
      </c>
      <c r="O74" s="34">
        <f t="shared" si="20"/>
        <v>2.629387387348513E-3</v>
      </c>
      <c r="P74" s="32">
        <f t="shared" si="21"/>
        <v>83.026598053196111</v>
      </c>
    </row>
    <row r="75" spans="12:16" x14ac:dyDescent="0.25">
      <c r="L75" s="5">
        <f t="shared" si="13"/>
        <v>5331</v>
      </c>
      <c r="M75" s="34">
        <f t="shared" si="8"/>
        <v>3.1669217443593606E-5</v>
      </c>
      <c r="N75" s="34">
        <f t="shared" si="9"/>
        <v>5.0265482457436689E-7</v>
      </c>
      <c r="O75" s="34">
        <f t="shared" si="20"/>
        <v>2.6796528698059497E-3</v>
      </c>
      <c r="P75" s="32">
        <f t="shared" si="21"/>
        <v>84.613801227602451</v>
      </c>
    </row>
    <row r="76" spans="12:16" x14ac:dyDescent="0.25">
      <c r="L76" s="5">
        <f t="shared" si="13"/>
        <v>5431</v>
      </c>
      <c r="M76" s="34">
        <f t="shared" si="8"/>
        <v>3.1669217443593606E-5</v>
      </c>
      <c r="N76" s="34">
        <f t="shared" si="9"/>
        <v>5.0265482457436689E-7</v>
      </c>
      <c r="O76" s="34">
        <f t="shared" si="20"/>
        <v>2.7299183522633864E-3</v>
      </c>
      <c r="P76" s="32">
        <f t="shared" si="21"/>
        <v>86.201004402008806</v>
      </c>
    </row>
    <row r="77" spans="12:16" x14ac:dyDescent="0.25">
      <c r="L77" s="5">
        <f t="shared" si="13"/>
        <v>5531</v>
      </c>
      <c r="M77" s="34">
        <f t="shared" si="8"/>
        <v>3.1669217443593606E-5</v>
      </c>
      <c r="N77" s="34">
        <f t="shared" si="9"/>
        <v>5.0265482457436689E-7</v>
      </c>
      <c r="O77" s="34">
        <f t="shared" si="20"/>
        <v>2.7801838347208232E-3</v>
      </c>
      <c r="P77" s="32">
        <f t="shared" si="21"/>
        <v>87.788207576415161</v>
      </c>
    </row>
    <row r="78" spans="12:16" x14ac:dyDescent="0.25">
      <c r="L78" s="5">
        <f t="shared" si="13"/>
        <v>5631</v>
      </c>
      <c r="M78" s="34">
        <f t="shared" si="8"/>
        <v>3.1669217443593606E-5</v>
      </c>
      <c r="N78" s="34">
        <f t="shared" si="9"/>
        <v>5.0265482457436689E-7</v>
      </c>
      <c r="O78" s="34">
        <f t="shared" si="20"/>
        <v>2.8304493171782599E-3</v>
      </c>
      <c r="P78" s="32">
        <f t="shared" si="21"/>
        <v>89.375410750821501</v>
      </c>
    </row>
    <row r="79" spans="12:16" x14ac:dyDescent="0.25">
      <c r="L79" s="5">
        <f t="shared" si="13"/>
        <v>5731</v>
      </c>
      <c r="M79" s="34">
        <f t="shared" si="8"/>
        <v>3.1669217443593606E-5</v>
      </c>
      <c r="N79" s="34">
        <f t="shared" si="9"/>
        <v>5.0265482457436689E-7</v>
      </c>
      <c r="O79" s="34">
        <f t="shared" si="20"/>
        <v>2.8807147996356966E-3</v>
      </c>
      <c r="P79" s="32">
        <f t="shared" si="21"/>
        <v>90.962613925227856</v>
      </c>
    </row>
    <row r="80" spans="12:16" x14ac:dyDescent="0.25">
      <c r="L80" s="5">
        <f t="shared" si="13"/>
        <v>5831</v>
      </c>
      <c r="M80" s="34">
        <f t="shared" si="8"/>
        <v>3.1669217443593606E-5</v>
      </c>
      <c r="N80" s="34">
        <f t="shared" si="9"/>
        <v>5.0265482457436689E-7</v>
      </c>
      <c r="O80" s="34">
        <f t="shared" si="20"/>
        <v>2.9309802820931333E-3</v>
      </c>
      <c r="P80" s="32">
        <f t="shared" si="21"/>
        <v>92.549817099634197</v>
      </c>
    </row>
    <row r="81" spans="12:16" x14ac:dyDescent="0.25">
      <c r="L81" s="5">
        <f t="shared" si="13"/>
        <v>5931</v>
      </c>
      <c r="M81" s="34">
        <f t="shared" si="8"/>
        <v>3.1669217443593606E-5</v>
      </c>
      <c r="N81" s="34">
        <f t="shared" si="9"/>
        <v>5.0265482457436689E-7</v>
      </c>
      <c r="O81" s="34">
        <f t="shared" si="20"/>
        <v>2.98124576455057E-3</v>
      </c>
      <c r="P81" s="32">
        <f t="shared" si="21"/>
        <v>94.137020274040552</v>
      </c>
    </row>
    <row r="82" spans="12:16" x14ac:dyDescent="0.25">
      <c r="L82" s="5">
        <f t="shared" si="13"/>
        <v>6031</v>
      </c>
      <c r="M82" s="34">
        <f t="shared" si="8"/>
        <v>3.1669217443593606E-5</v>
      </c>
      <c r="N82" s="34">
        <f t="shared" si="9"/>
        <v>5.0265482457436689E-7</v>
      </c>
      <c r="O82" s="34">
        <f t="shared" si="20"/>
        <v>3.0315112470080067E-3</v>
      </c>
      <c r="P82" s="32">
        <f t="shared" si="21"/>
        <v>95.724223448446907</v>
      </c>
    </row>
    <row r="83" spans="12:16" x14ac:dyDescent="0.25">
      <c r="L83" s="5">
        <f t="shared" si="13"/>
        <v>6131</v>
      </c>
      <c r="M83" s="34">
        <f t="shared" si="8"/>
        <v>3.1669217443593606E-5</v>
      </c>
      <c r="N83" s="34">
        <f t="shared" si="9"/>
        <v>5.0265482457436689E-7</v>
      </c>
      <c r="O83" s="34">
        <f t="shared" si="20"/>
        <v>3.0817767294654434E-3</v>
      </c>
      <c r="P83" s="32">
        <f t="shared" si="21"/>
        <v>97.311426622853247</v>
      </c>
    </row>
    <row r="84" spans="12:16" x14ac:dyDescent="0.25">
      <c r="L84" s="5">
        <f t="shared" si="13"/>
        <v>6231</v>
      </c>
      <c r="M84" s="34">
        <f t="shared" ref="M84:M90" si="22">(0.25*2.54/100)^2*(PI()/4)</f>
        <v>3.1669217443593606E-5</v>
      </c>
      <c r="N84" s="34">
        <f t="shared" ref="N84:N90" si="23">(PI()/4)*(0.0008)^2</f>
        <v>5.0265482457436689E-7</v>
      </c>
      <c r="O84" s="34">
        <f t="shared" si="20"/>
        <v>3.1320422119228801E-3</v>
      </c>
      <c r="P84" s="32">
        <f t="shared" si="21"/>
        <v>98.898629797259602</v>
      </c>
    </row>
    <row r="85" spans="12:16" x14ac:dyDescent="0.25">
      <c r="L85" s="5">
        <f t="shared" ref="L85:L90" si="24">L84+100</f>
        <v>6331</v>
      </c>
      <c r="M85" s="34">
        <f t="shared" si="22"/>
        <v>3.1669217443593606E-5</v>
      </c>
      <c r="N85" s="34">
        <f t="shared" si="23"/>
        <v>5.0265482457436689E-7</v>
      </c>
      <c r="O85" s="34">
        <f t="shared" si="20"/>
        <v>3.1823076943803168E-3</v>
      </c>
      <c r="P85" s="32">
        <f t="shared" si="21"/>
        <v>100.48583297166596</v>
      </c>
    </row>
    <row r="86" spans="12:16" x14ac:dyDescent="0.25">
      <c r="L86" s="5">
        <f t="shared" si="24"/>
        <v>6431</v>
      </c>
      <c r="M86" s="34">
        <f t="shared" si="22"/>
        <v>3.1669217443593606E-5</v>
      </c>
      <c r="N86" s="34">
        <f t="shared" si="23"/>
        <v>5.0265482457436689E-7</v>
      </c>
      <c r="O86" s="34">
        <f t="shared" si="20"/>
        <v>3.2325731768377535E-3</v>
      </c>
      <c r="P86" s="32">
        <f t="shared" si="21"/>
        <v>102.0730361460723</v>
      </c>
    </row>
    <row r="87" spans="12:16" x14ac:dyDescent="0.25">
      <c r="L87" s="5">
        <f t="shared" si="24"/>
        <v>6531</v>
      </c>
      <c r="M87" s="34">
        <f t="shared" si="22"/>
        <v>3.1669217443593606E-5</v>
      </c>
      <c r="N87" s="34">
        <f t="shared" si="23"/>
        <v>5.0265482457436689E-7</v>
      </c>
      <c r="O87" s="34">
        <f t="shared" si="20"/>
        <v>3.2828386592951902E-3</v>
      </c>
      <c r="P87" s="32">
        <f t="shared" si="21"/>
        <v>103.66023932047865</v>
      </c>
    </row>
    <row r="88" spans="12:16" x14ac:dyDescent="0.25">
      <c r="L88" s="5">
        <f t="shared" si="24"/>
        <v>6631</v>
      </c>
      <c r="M88" s="34">
        <f t="shared" si="22"/>
        <v>3.1669217443593606E-5</v>
      </c>
      <c r="N88" s="34">
        <f t="shared" si="23"/>
        <v>5.0265482457436689E-7</v>
      </c>
      <c r="O88" s="34">
        <f t="shared" si="20"/>
        <v>3.3331041417526269E-3</v>
      </c>
      <c r="P88" s="32">
        <f t="shared" si="21"/>
        <v>105.24744249488499</v>
      </c>
    </row>
    <row r="89" spans="12:16" x14ac:dyDescent="0.25">
      <c r="L89" s="5">
        <f t="shared" si="24"/>
        <v>6731</v>
      </c>
      <c r="M89" s="34">
        <f t="shared" si="22"/>
        <v>3.1669217443593606E-5</v>
      </c>
      <c r="N89" s="34">
        <f t="shared" si="23"/>
        <v>5.0265482457436689E-7</v>
      </c>
      <c r="O89" s="34">
        <f t="shared" si="20"/>
        <v>3.3833696242100636E-3</v>
      </c>
      <c r="P89" s="32">
        <f t="shared" si="21"/>
        <v>106.83464566929135</v>
      </c>
    </row>
    <row r="90" spans="12:16" x14ac:dyDescent="0.25">
      <c r="L90" s="5">
        <f t="shared" si="24"/>
        <v>6831</v>
      </c>
      <c r="M90" s="34">
        <f t="shared" si="22"/>
        <v>3.1669217443593606E-5</v>
      </c>
      <c r="N90" s="34">
        <f t="shared" si="23"/>
        <v>5.0265482457436689E-7</v>
      </c>
      <c r="O90" s="34">
        <f t="shared" si="20"/>
        <v>3.4336351066675003E-3</v>
      </c>
      <c r="P90" s="32">
        <f t="shared" si="21"/>
        <v>108.4218488436977</v>
      </c>
    </row>
  </sheetData>
  <pageMargins left="0.75" right="0.75" top="1" bottom="1" header="0.5" footer="0.5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G2" sqref="G2"/>
    </sheetView>
  </sheetViews>
  <sheetFormatPr defaultColWidth="11" defaultRowHeight="15.75" x14ac:dyDescent="0.25"/>
  <sheetData>
    <row r="1" spans="1:10" x14ac:dyDescent="0.25">
      <c r="A1" t="s">
        <v>60</v>
      </c>
      <c r="C1" t="s">
        <v>61</v>
      </c>
      <c r="D1" s="7" t="s">
        <v>62</v>
      </c>
      <c r="E1" s="7" t="s">
        <v>63</v>
      </c>
      <c r="F1" t="s">
        <v>64</v>
      </c>
      <c r="G1" t="s">
        <v>65</v>
      </c>
      <c r="H1" t="s">
        <v>66</v>
      </c>
      <c r="I1" t="s">
        <v>67</v>
      </c>
      <c r="J1" t="s">
        <v>68</v>
      </c>
    </row>
    <row r="2" spans="1:10" x14ac:dyDescent="0.25">
      <c r="A2">
        <v>25</v>
      </c>
      <c r="C2" s="8">
        <v>0.02</v>
      </c>
      <c r="D2" s="8">
        <v>1.6E-2</v>
      </c>
      <c r="E2" s="8">
        <f>(D_o_inch-D_i_m)/2</f>
        <v>2E-3</v>
      </c>
      <c r="F2" s="8">
        <v>1</v>
      </c>
      <c r="G2" s="8">
        <v>12</v>
      </c>
      <c r="H2" s="8">
        <f>(PI()/4)*(D_o_inch^2)</f>
        <v>3.1415926535897931E-4</v>
      </c>
      <c r="I2" s="8">
        <f>(PI()/4)*(D_memb_in^2)</f>
        <v>0.78539816339744828</v>
      </c>
      <c r="J2" s="8">
        <f>PI()*D_i_m*L_in</f>
        <v>0.60318578948924029</v>
      </c>
    </row>
    <row r="3" spans="1:10" x14ac:dyDescent="0.25">
      <c r="C3" s="8"/>
      <c r="D3" s="8"/>
      <c r="E3" s="8"/>
      <c r="F3" s="8"/>
      <c r="G3" s="8"/>
      <c r="H3" s="8"/>
      <c r="I3" s="8"/>
      <c r="J3" s="8"/>
    </row>
    <row r="4" spans="1:10" x14ac:dyDescent="0.25">
      <c r="A4" t="s">
        <v>69</v>
      </c>
      <c r="C4" s="9" t="s">
        <v>70</v>
      </c>
      <c r="D4" s="8" t="s">
        <v>71</v>
      </c>
      <c r="E4" s="8" t="s">
        <v>72</v>
      </c>
      <c r="F4" s="8" t="s">
        <v>73</v>
      </c>
      <c r="G4" s="8" t="s">
        <v>74</v>
      </c>
      <c r="H4" s="8" t="s">
        <v>75</v>
      </c>
      <c r="I4" s="8" t="s">
        <v>76</v>
      </c>
      <c r="J4" s="8" t="s">
        <v>77</v>
      </c>
    </row>
    <row r="5" spans="1:10" x14ac:dyDescent="0.25">
      <c r="A5">
        <v>0.16</v>
      </c>
      <c r="C5" s="8">
        <f>C2*2.54/100</f>
        <v>5.080000000000001E-4</v>
      </c>
      <c r="D5" s="8">
        <f>D2*2.54/100</f>
        <v>4.0640000000000001E-4</v>
      </c>
      <c r="E5" s="8">
        <f>(D_o_m-D_i_meter)/2</f>
        <v>5.0800000000000042E-5</v>
      </c>
      <c r="F5" s="8">
        <f>F2*2.54/100</f>
        <v>2.5399999999999999E-2</v>
      </c>
      <c r="G5" s="8">
        <f>G2*2.54/100</f>
        <v>0.30480000000000002</v>
      </c>
      <c r="H5" s="8">
        <f>(PI()/4)*(D_o_m^2)</f>
        <v>2.0268299163899915E-7</v>
      </c>
      <c r="I5" s="8">
        <f>(PI()/4)*(D_meter)^2</f>
        <v>5.0670747909749769E-4</v>
      </c>
      <c r="J5" s="8">
        <f>PI()*D_i_meter*Length</f>
        <v>3.8915134394687826E-4</v>
      </c>
    </row>
    <row r="7" spans="1:10" x14ac:dyDescent="0.25">
      <c r="A7" t="s">
        <v>78</v>
      </c>
    </row>
    <row r="8" spans="1:10" x14ac:dyDescent="0.25">
      <c r="A8">
        <f>ROUNDDOWN(Area_mod*P_density/x_fiber,0)</f>
        <v>400</v>
      </c>
    </row>
    <row r="10" spans="1:10" x14ac:dyDescent="0.25">
      <c r="A10" t="s">
        <v>79</v>
      </c>
    </row>
    <row r="11" spans="1:10" x14ac:dyDescent="0.25">
      <c r="A11" s="8">
        <f>number*Surface_area_fiber</f>
        <v>0.15566053757875131</v>
      </c>
    </row>
    <row r="12" spans="1:10" x14ac:dyDescent="0.25">
      <c r="A12" s="11"/>
    </row>
    <row r="13" spans="1:10" x14ac:dyDescent="0.25">
      <c r="A13" s="11" t="s">
        <v>80</v>
      </c>
    </row>
    <row r="14" spans="1:10" x14ac:dyDescent="0.25">
      <c r="A14" s="11">
        <f>Perm_flux*Surface_area_module</f>
        <v>3.8915134394687829</v>
      </c>
    </row>
    <row r="15" spans="1:10" x14ac:dyDescent="0.25">
      <c r="A15" s="11"/>
    </row>
    <row r="16" spans="1:10" x14ac:dyDescent="0.25">
      <c r="A16" s="11" t="s">
        <v>81</v>
      </c>
    </row>
    <row r="17" spans="1:1" x14ac:dyDescent="0.25">
      <c r="A17" s="11">
        <v>4</v>
      </c>
    </row>
    <row r="18" spans="1:1" x14ac:dyDescent="0.25">
      <c r="A18" s="11"/>
    </row>
    <row r="19" spans="1:1" x14ac:dyDescent="0.25">
      <c r="A19" s="11" t="s">
        <v>82</v>
      </c>
    </row>
    <row r="20" spans="1:1" x14ac:dyDescent="0.25">
      <c r="A20" s="11">
        <f>ROUNDUP(Flowrate_permeate_total/A14,0)</f>
        <v>2</v>
      </c>
    </row>
    <row r="22" spans="1:1" x14ac:dyDescent="0.25">
      <c r="A22" t="s">
        <v>83</v>
      </c>
    </row>
    <row r="23" spans="1:1" x14ac:dyDescent="0.25">
      <c r="A23" s="12">
        <f>number_mods*((I2/144)*(L_in/12))</f>
        <v>1.0908307824964559E-2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"/>
  <sheetViews>
    <sheetView topLeftCell="G1" workbookViewId="0">
      <selection activeCell="G7" sqref="G7"/>
    </sheetView>
  </sheetViews>
  <sheetFormatPr defaultColWidth="11" defaultRowHeight="15.75" x14ac:dyDescent="0.25"/>
  <cols>
    <col min="3" max="3" width="12.375" customWidth="1"/>
    <col min="12" max="13" width="16.375" customWidth="1"/>
    <col min="15" max="15" width="14.5" customWidth="1"/>
    <col min="16" max="17" width="13.375" customWidth="1"/>
    <col min="18" max="18" width="18.5" customWidth="1"/>
    <col min="19" max="20" width="13.5" customWidth="1"/>
    <col min="21" max="21" width="14.5" customWidth="1"/>
    <col min="22" max="22" width="14.875" customWidth="1"/>
    <col min="23" max="23" width="18.875" customWidth="1"/>
    <col min="24" max="25" width="11.625" customWidth="1"/>
    <col min="26" max="26" width="12.5" customWidth="1"/>
    <col min="27" max="27" width="13.625" customWidth="1"/>
  </cols>
  <sheetData>
    <row r="1" spans="1:27" x14ac:dyDescent="0.25">
      <c r="A1" t="s">
        <v>208</v>
      </c>
    </row>
    <row r="2" spans="1:27" x14ac:dyDescent="0.25">
      <c r="B2" t="s">
        <v>61</v>
      </c>
      <c r="C2" s="7" t="s">
        <v>62</v>
      </c>
      <c r="D2" s="7" t="s">
        <v>63</v>
      </c>
      <c r="E2" t="s">
        <v>64</v>
      </c>
      <c r="F2" t="s">
        <v>65</v>
      </c>
      <c r="G2" t="s">
        <v>66</v>
      </c>
      <c r="H2" t="s">
        <v>67</v>
      </c>
      <c r="I2" t="s">
        <v>68</v>
      </c>
      <c r="L2" t="s">
        <v>261</v>
      </c>
      <c r="M2" t="s">
        <v>262</v>
      </c>
      <c r="N2" t="s">
        <v>206</v>
      </c>
      <c r="O2" t="s">
        <v>207</v>
      </c>
      <c r="P2" t="s">
        <v>267</v>
      </c>
      <c r="Q2" t="s">
        <v>268</v>
      </c>
      <c r="R2" t="s">
        <v>259</v>
      </c>
      <c r="S2" t="s">
        <v>271</v>
      </c>
      <c r="T2" t="s">
        <v>272</v>
      </c>
      <c r="U2" t="s">
        <v>273</v>
      </c>
      <c r="V2" t="s">
        <v>274</v>
      </c>
      <c r="W2" t="s">
        <v>260</v>
      </c>
      <c r="X2" t="s">
        <v>269</v>
      </c>
      <c r="Y2" t="s">
        <v>270</v>
      </c>
      <c r="Z2" t="s">
        <v>275</v>
      </c>
      <c r="AA2" t="s">
        <v>276</v>
      </c>
    </row>
    <row r="3" spans="1:27" x14ac:dyDescent="0.25">
      <c r="B3" s="8">
        <v>2.5000000000000001E-2</v>
      </c>
      <c r="C3" s="8">
        <v>1.6E-2</v>
      </c>
      <c r="D3" s="8">
        <f>(D_oin/2)-(D_i/2)</f>
        <v>2E-3</v>
      </c>
      <c r="E3" s="8">
        <v>0.25</v>
      </c>
      <c r="F3" s="8">
        <v>5.5</v>
      </c>
      <c r="G3" s="8">
        <f>(PI()/4)*(B3)^2</f>
        <v>4.9087385212340522E-4</v>
      </c>
      <c r="H3" s="8">
        <f>(PI()/4)*((D_min)^2)</f>
        <v>0.78539816339744828</v>
      </c>
      <c r="I3" s="8">
        <f>PI()*D_i*Lin</f>
        <v>0.60318578948924029</v>
      </c>
      <c r="L3">
        <f>0.00006</f>
        <v>6.0000000000000002E-5</v>
      </c>
      <c r="M3">
        <f>0.00012</f>
        <v>1.2E-4</v>
      </c>
      <c r="N3">
        <v>1</v>
      </c>
      <c r="O3" s="8">
        <f>N3*I$6</f>
        <v>1.7836103264231922E-4</v>
      </c>
      <c r="P3" s="8">
        <f>L3/60/(H$6-N3*G$6)</f>
        <v>3.1706272755446067E-2</v>
      </c>
      <c r="Q3" s="8">
        <f>M3/60/(H$6-O3*G$6)</f>
        <v>6.3152853861857233E-2</v>
      </c>
      <c r="R3" s="8">
        <f t="shared" ref="R3:R22" si="0">O3*B$10</f>
        <v>5.945367754743974E-8</v>
      </c>
      <c r="S3" s="30">
        <f>R3/L3</f>
        <v>9.9089462579066232E-4</v>
      </c>
      <c r="T3" s="30">
        <f>R3/M3</f>
        <v>4.9544731289533116E-4</v>
      </c>
      <c r="U3" s="10">
        <f>C$10/P3</f>
        <v>1.7521944627191469E-4</v>
      </c>
      <c r="V3" s="10">
        <f>C$10/P3</f>
        <v>1.7521944627191469E-4</v>
      </c>
      <c r="W3" s="8">
        <f t="shared" ref="W3:W22" si="1">O3*B$11</f>
        <v>8.918051632115961E-8</v>
      </c>
      <c r="X3" s="30">
        <f>W3/L3</f>
        <v>1.4863419386859935E-3</v>
      </c>
      <c r="Y3" s="30">
        <f>W3/M3</f>
        <v>7.4317096934299674E-4</v>
      </c>
      <c r="Z3" s="10">
        <f>C$11/P3</f>
        <v>2.6282916940787208E-4</v>
      </c>
      <c r="AA3" s="10">
        <f>C$11/Q3</f>
        <v>1.319549762796462E-4</v>
      </c>
    </row>
    <row r="4" spans="1:27" x14ac:dyDescent="0.25">
      <c r="B4" s="8"/>
      <c r="C4" s="8"/>
      <c r="D4" s="8"/>
      <c r="E4" s="8"/>
      <c r="F4" s="8"/>
      <c r="G4" s="8"/>
      <c r="H4" s="8"/>
      <c r="I4" s="8"/>
      <c r="L4">
        <f t="shared" ref="L4:L22" si="2">0.00006</f>
        <v>6.0000000000000002E-5</v>
      </c>
      <c r="M4">
        <f t="shared" ref="M4:M22" si="3">0.00012</f>
        <v>1.2E-4</v>
      </c>
      <c r="N4">
        <f>N3+1</f>
        <v>2</v>
      </c>
      <c r="O4" s="8">
        <f t="shared" ref="O4:O22" si="4">N4*I$6</f>
        <v>3.5672206528463844E-4</v>
      </c>
      <c r="P4" s="8">
        <f t="shared" ref="P4:P22" si="5">L4/60/(H$6-N4*G$6)</f>
        <v>3.1837214321965297E-2</v>
      </c>
      <c r="Q4" s="8">
        <f t="shared" ref="Q4:Q22" si="6">M4/60/(H$6-O4*G$6)</f>
        <v>6.3152899999302348E-2</v>
      </c>
      <c r="R4" s="8">
        <f t="shared" si="0"/>
        <v>1.1890735509487948E-7</v>
      </c>
      <c r="S4" s="30">
        <f t="shared" ref="S4:S22" si="7">R4/L4</f>
        <v>1.9817892515813246E-3</v>
      </c>
      <c r="T4" s="30">
        <f t="shared" ref="T4:T22" si="8">R4/M4</f>
        <v>9.9089462579066232E-4</v>
      </c>
      <c r="U4" s="10">
        <f t="shared" ref="U4:U22" si="9">C$10/P4</f>
        <v>1.7449879563497604E-4</v>
      </c>
      <c r="V4" s="10">
        <f t="shared" ref="V4:V22" si="10">C$10/P4</f>
        <v>1.7449879563497604E-4</v>
      </c>
      <c r="W4" s="8">
        <f t="shared" si="1"/>
        <v>1.7836103264231922E-7</v>
      </c>
      <c r="X4" s="30">
        <f t="shared" ref="X4:X22" si="11">W4/L4</f>
        <v>2.972683877371987E-3</v>
      </c>
      <c r="Y4" s="30">
        <f t="shared" ref="Y4:Y22" si="12">W4/M4</f>
        <v>1.4863419386859935E-3</v>
      </c>
      <c r="Z4" s="10">
        <f t="shared" ref="Z4:Z22" si="13">C$11/P4</f>
        <v>2.6174819345246413E-4</v>
      </c>
      <c r="AA4" s="10">
        <f t="shared" ref="AA4:AA22" si="14">C$11/Q4</f>
        <v>1.3195487987765236E-4</v>
      </c>
    </row>
    <row r="5" spans="1:27" x14ac:dyDescent="0.25">
      <c r="B5" s="9" t="s">
        <v>70</v>
      </c>
      <c r="C5" s="8" t="s">
        <v>71</v>
      </c>
      <c r="D5" s="8" t="s">
        <v>72</v>
      </c>
      <c r="E5" s="8" t="s">
        <v>73</v>
      </c>
      <c r="F5" s="8" t="s">
        <v>74</v>
      </c>
      <c r="G5" s="8" t="s">
        <v>75</v>
      </c>
      <c r="H5" s="8" t="s">
        <v>76</v>
      </c>
      <c r="I5" s="8" t="s">
        <v>77</v>
      </c>
      <c r="L5">
        <f t="shared" si="2"/>
        <v>6.0000000000000002E-5</v>
      </c>
      <c r="M5">
        <f t="shared" si="3"/>
        <v>1.2E-4</v>
      </c>
      <c r="N5">
        <f t="shared" ref="N5:N22" si="15">N4+1</f>
        <v>3</v>
      </c>
      <c r="O5" s="8">
        <f t="shared" si="4"/>
        <v>5.3508309792695767E-4</v>
      </c>
      <c r="P5" s="8">
        <f t="shared" si="5"/>
        <v>3.1969241906790402E-2</v>
      </c>
      <c r="Q5" s="8">
        <f t="shared" si="6"/>
        <v>6.315294613681488E-2</v>
      </c>
      <c r="R5" s="8">
        <f t="shared" si="0"/>
        <v>1.7836103264231922E-7</v>
      </c>
      <c r="S5" s="30">
        <f t="shared" si="7"/>
        <v>2.972683877371987E-3</v>
      </c>
      <c r="T5" s="30">
        <f t="shared" si="8"/>
        <v>1.4863419386859935E-3</v>
      </c>
      <c r="U5" s="10">
        <f t="shared" si="9"/>
        <v>1.7377814499803737E-4</v>
      </c>
      <c r="V5" s="10">
        <f t="shared" si="10"/>
        <v>1.7377814499803737E-4</v>
      </c>
      <c r="W5" s="8">
        <f t="shared" si="1"/>
        <v>2.6754154896347883E-7</v>
      </c>
      <c r="X5" s="30">
        <f t="shared" si="11"/>
        <v>4.45902581605798E-3</v>
      </c>
      <c r="Y5" s="30">
        <f t="shared" si="12"/>
        <v>2.22951290802899E-3</v>
      </c>
      <c r="Z5" s="10">
        <f t="shared" si="13"/>
        <v>2.6066721749705608E-4</v>
      </c>
      <c r="AA5" s="10">
        <f t="shared" si="14"/>
        <v>1.3195478347565853E-4</v>
      </c>
    </row>
    <row r="6" spans="1:27" x14ac:dyDescent="0.25">
      <c r="B6" s="8">
        <f>B3*2.54/100</f>
        <v>6.3500000000000004E-4</v>
      </c>
      <c r="C6" s="8">
        <f>C3*2.54/100</f>
        <v>4.0640000000000001E-4</v>
      </c>
      <c r="D6" s="8">
        <f>(D_o/2)-(D_im/2)</f>
        <v>9.9999999999999991E-5</v>
      </c>
      <c r="E6" s="8">
        <f>E3*2.54/100</f>
        <v>6.3499999999999997E-3</v>
      </c>
      <c r="F6" s="8">
        <f>F3*2.54/100</f>
        <v>0.13970000000000002</v>
      </c>
      <c r="G6" s="8">
        <f>(PI()/4)*(C6^2)</f>
        <v>1.2971711464895944E-7</v>
      </c>
      <c r="H6" s="8">
        <f>(PI()/4)*(E6^2)</f>
        <v>3.1669217443593606E-5</v>
      </c>
      <c r="I6" s="8">
        <f>PI()*C6*F6</f>
        <v>1.7836103264231922E-4</v>
      </c>
      <c r="L6">
        <f t="shared" si="2"/>
        <v>6.0000000000000002E-5</v>
      </c>
      <c r="M6">
        <f t="shared" si="3"/>
        <v>1.2E-4</v>
      </c>
      <c r="N6">
        <f t="shared" si="15"/>
        <v>4</v>
      </c>
      <c r="O6" s="8">
        <f t="shared" si="4"/>
        <v>7.1344413056927689E-4</v>
      </c>
      <c r="P6" s="8">
        <f t="shared" si="5"/>
        <v>3.210236907720062E-2</v>
      </c>
      <c r="Q6" s="8">
        <f t="shared" si="6"/>
        <v>6.3152992274394831E-2</v>
      </c>
      <c r="R6" s="8">
        <f t="shared" si="0"/>
        <v>2.3781471018975896E-7</v>
      </c>
      <c r="S6" s="30">
        <f t="shared" si="7"/>
        <v>3.9635785031626493E-3</v>
      </c>
      <c r="T6" s="30">
        <f t="shared" si="8"/>
        <v>1.9817892515813246E-3</v>
      </c>
      <c r="U6" s="10">
        <f t="shared" si="9"/>
        <v>1.730574943610987E-4</v>
      </c>
      <c r="V6" s="10">
        <f t="shared" si="10"/>
        <v>1.730574943610987E-4</v>
      </c>
      <c r="W6" s="8">
        <f t="shared" si="1"/>
        <v>3.5672206528463844E-7</v>
      </c>
      <c r="X6" s="30">
        <f t="shared" si="11"/>
        <v>5.9453677547439739E-3</v>
      </c>
      <c r="Y6" s="30">
        <f t="shared" si="12"/>
        <v>2.972683877371987E-3</v>
      </c>
      <c r="Z6" s="10">
        <f t="shared" si="13"/>
        <v>2.5958624154164808E-4</v>
      </c>
      <c r="AA6" s="10">
        <f t="shared" si="14"/>
        <v>1.3195468707366469E-4</v>
      </c>
    </row>
    <row r="7" spans="1:27" x14ac:dyDescent="0.25">
      <c r="L7">
        <f t="shared" si="2"/>
        <v>6.0000000000000002E-5</v>
      </c>
      <c r="M7">
        <f t="shared" si="3"/>
        <v>1.2E-4</v>
      </c>
      <c r="N7">
        <f t="shared" si="15"/>
        <v>5</v>
      </c>
      <c r="O7" s="8">
        <f t="shared" si="4"/>
        <v>8.9180516321159611E-4</v>
      </c>
      <c r="P7" s="8">
        <f t="shared" si="5"/>
        <v>3.2236609627409103E-2</v>
      </c>
      <c r="Q7" s="8">
        <f t="shared" si="6"/>
        <v>6.3153038412042187E-2</v>
      </c>
      <c r="R7" s="8">
        <f t="shared" si="0"/>
        <v>2.972683877371987E-7</v>
      </c>
      <c r="S7" s="30">
        <f t="shared" si="7"/>
        <v>4.9544731289533116E-3</v>
      </c>
      <c r="T7" s="30">
        <f t="shared" si="8"/>
        <v>2.4772365644766558E-3</v>
      </c>
      <c r="U7" s="10">
        <f t="shared" si="9"/>
        <v>1.7233684372416002E-4</v>
      </c>
      <c r="V7" s="10">
        <f t="shared" si="10"/>
        <v>1.7233684372416002E-4</v>
      </c>
      <c r="W7" s="8">
        <f t="shared" si="1"/>
        <v>4.4590258160579805E-7</v>
      </c>
      <c r="X7" s="30">
        <f t="shared" si="11"/>
        <v>7.431709693429967E-3</v>
      </c>
      <c r="Y7" s="30">
        <f t="shared" si="12"/>
        <v>3.7158548467149835E-3</v>
      </c>
      <c r="Z7" s="10">
        <f t="shared" si="13"/>
        <v>2.5850526558624009E-4</v>
      </c>
      <c r="AA7" s="10">
        <f t="shared" si="14"/>
        <v>1.3195459067167085E-4</v>
      </c>
    </row>
    <row r="8" spans="1:27" x14ac:dyDescent="0.25">
      <c r="L8">
        <f t="shared" si="2"/>
        <v>6.0000000000000002E-5</v>
      </c>
      <c r="M8">
        <f t="shared" si="3"/>
        <v>1.2E-4</v>
      </c>
      <c r="N8">
        <f t="shared" si="15"/>
        <v>6</v>
      </c>
      <c r="O8" s="8">
        <f t="shared" si="4"/>
        <v>1.0701661958539153E-3</v>
      </c>
      <c r="P8" s="8">
        <f t="shared" si="5"/>
        <v>3.2371977583327619E-2</v>
      </c>
      <c r="Q8" s="8">
        <f t="shared" si="6"/>
        <v>6.315308454975696E-2</v>
      </c>
      <c r="R8" s="8">
        <f t="shared" si="0"/>
        <v>3.5672206528463844E-7</v>
      </c>
      <c r="S8" s="30">
        <f t="shared" si="7"/>
        <v>5.9453677547439739E-3</v>
      </c>
      <c r="T8" s="30">
        <f t="shared" si="8"/>
        <v>2.972683877371987E-3</v>
      </c>
      <c r="U8" s="10">
        <f t="shared" si="9"/>
        <v>1.716161930872214E-4</v>
      </c>
      <c r="V8" s="10">
        <f t="shared" si="10"/>
        <v>1.716161930872214E-4</v>
      </c>
      <c r="W8" s="8">
        <f t="shared" si="1"/>
        <v>5.3508309792695766E-7</v>
      </c>
      <c r="X8" s="30">
        <f t="shared" si="11"/>
        <v>8.91805163211596E-3</v>
      </c>
      <c r="Y8" s="30">
        <f t="shared" si="12"/>
        <v>4.45902581605798E-3</v>
      </c>
      <c r="Z8" s="10">
        <f t="shared" si="13"/>
        <v>2.5742428963083214E-4</v>
      </c>
      <c r="AA8" s="10">
        <f t="shared" si="14"/>
        <v>1.3195449426967702E-4</v>
      </c>
    </row>
    <row r="9" spans="1:27" x14ac:dyDescent="0.25">
      <c r="B9" t="s">
        <v>264</v>
      </c>
      <c r="C9" t="s">
        <v>263</v>
      </c>
      <c r="L9">
        <f t="shared" si="2"/>
        <v>6.0000000000000002E-5</v>
      </c>
      <c r="M9">
        <f t="shared" si="3"/>
        <v>1.2E-4</v>
      </c>
      <c r="N9">
        <f t="shared" si="15"/>
        <v>7</v>
      </c>
      <c r="O9" s="8">
        <f t="shared" si="4"/>
        <v>1.2485272284962347E-3</v>
      </c>
      <c r="P9" s="8">
        <f t="shared" si="5"/>
        <v>3.2508487207451822E-2</v>
      </c>
      <c r="Q9" s="8">
        <f t="shared" si="6"/>
        <v>6.3153130687539152E-2</v>
      </c>
      <c r="R9" s="8">
        <f t="shared" si="0"/>
        <v>4.1617574283207818E-7</v>
      </c>
      <c r="S9" s="30">
        <f t="shared" si="7"/>
        <v>6.9362623805346363E-3</v>
      </c>
      <c r="T9" s="30">
        <f t="shared" si="8"/>
        <v>3.4681311902673181E-3</v>
      </c>
      <c r="U9" s="10">
        <f t="shared" si="9"/>
        <v>1.708955424502827E-4</v>
      </c>
      <c r="V9" s="10">
        <f t="shared" si="10"/>
        <v>1.708955424502827E-4</v>
      </c>
      <c r="W9" s="8">
        <f t="shared" si="1"/>
        <v>6.2426361424811738E-7</v>
      </c>
      <c r="X9" s="30">
        <f t="shared" si="11"/>
        <v>1.0404393570801956E-2</v>
      </c>
      <c r="Y9" s="30">
        <f t="shared" si="12"/>
        <v>5.2021967854009778E-3</v>
      </c>
      <c r="Z9" s="10">
        <f t="shared" si="13"/>
        <v>2.5634331367542409E-4</v>
      </c>
      <c r="AA9" s="10">
        <f t="shared" si="14"/>
        <v>1.3195439786768318E-4</v>
      </c>
    </row>
    <row r="10" spans="1:27" x14ac:dyDescent="0.25">
      <c r="A10" t="s">
        <v>258</v>
      </c>
      <c r="B10">
        <f>20/1000/60</f>
        <v>3.3333333333333332E-4</v>
      </c>
      <c r="C10">
        <f>B10/60</f>
        <v>5.555555555555555E-6</v>
      </c>
      <c r="L10">
        <f t="shared" si="2"/>
        <v>6.0000000000000002E-5</v>
      </c>
      <c r="M10">
        <f t="shared" si="3"/>
        <v>1.2E-4</v>
      </c>
      <c r="N10">
        <f t="shared" si="15"/>
        <v>8</v>
      </c>
      <c r="O10" s="8">
        <f t="shared" si="4"/>
        <v>1.4268882611385538E-3</v>
      </c>
      <c r="P10" s="8">
        <f t="shared" si="5"/>
        <v>3.2646153003870589E-2</v>
      </c>
      <c r="Q10" s="8">
        <f t="shared" si="6"/>
        <v>6.3153176825388749E-2</v>
      </c>
      <c r="R10" s="8">
        <f t="shared" si="0"/>
        <v>4.7562942037951792E-7</v>
      </c>
      <c r="S10" s="30">
        <f t="shared" si="7"/>
        <v>7.9271570063252986E-3</v>
      </c>
      <c r="T10" s="30">
        <f t="shared" si="8"/>
        <v>3.9635785031626493E-3</v>
      </c>
      <c r="U10" s="10">
        <f t="shared" si="9"/>
        <v>1.7017489181334408E-4</v>
      </c>
      <c r="V10" s="10">
        <f t="shared" si="10"/>
        <v>1.7017489181334408E-4</v>
      </c>
      <c r="W10" s="8">
        <f t="shared" si="1"/>
        <v>7.1344413056927688E-7</v>
      </c>
      <c r="X10" s="30">
        <f t="shared" si="11"/>
        <v>1.1890735509487948E-2</v>
      </c>
      <c r="Y10" s="30">
        <f t="shared" si="12"/>
        <v>5.9453677547439739E-3</v>
      </c>
      <c r="Z10" s="10">
        <f t="shared" si="13"/>
        <v>2.5526233772001615E-4</v>
      </c>
      <c r="AA10" s="10">
        <f t="shared" si="14"/>
        <v>1.3195430146568937E-4</v>
      </c>
    </row>
    <row r="11" spans="1:27" x14ac:dyDescent="0.25">
      <c r="A11" t="s">
        <v>257</v>
      </c>
      <c r="B11">
        <f>30/1000/60</f>
        <v>5.0000000000000001E-4</v>
      </c>
      <c r="C11">
        <f>B11/60</f>
        <v>8.3333333333333337E-6</v>
      </c>
      <c r="L11">
        <f t="shared" si="2"/>
        <v>6.0000000000000002E-5</v>
      </c>
      <c r="M11">
        <f t="shared" si="3"/>
        <v>1.2E-4</v>
      </c>
      <c r="N11">
        <f t="shared" si="15"/>
        <v>9</v>
      </c>
      <c r="O11" s="8">
        <f t="shared" si="4"/>
        <v>1.6052492937808729E-3</v>
      </c>
      <c r="P11" s="8">
        <f t="shared" si="5"/>
        <v>3.2784989723403303E-2</v>
      </c>
      <c r="Q11" s="8">
        <f t="shared" si="6"/>
        <v>6.3153222963305763E-2</v>
      </c>
      <c r="R11" s="8">
        <f t="shared" si="0"/>
        <v>5.3508309792695766E-7</v>
      </c>
      <c r="S11" s="30">
        <f t="shared" si="7"/>
        <v>8.91805163211596E-3</v>
      </c>
      <c r="T11" s="30">
        <f t="shared" si="8"/>
        <v>4.45902581605798E-3</v>
      </c>
      <c r="U11" s="10">
        <f t="shared" si="9"/>
        <v>1.6945424117640538E-4</v>
      </c>
      <c r="V11" s="10">
        <f t="shared" si="10"/>
        <v>1.6945424117640538E-4</v>
      </c>
      <c r="W11" s="8">
        <f t="shared" si="1"/>
        <v>8.0262464689043649E-7</v>
      </c>
      <c r="X11" s="30">
        <f t="shared" si="11"/>
        <v>1.3377077448173942E-2</v>
      </c>
      <c r="Y11" s="30">
        <f t="shared" si="12"/>
        <v>6.6885387240869709E-3</v>
      </c>
      <c r="Z11" s="10">
        <f t="shared" si="13"/>
        <v>2.541813617646081E-4</v>
      </c>
      <c r="AA11" s="10">
        <f t="shared" si="14"/>
        <v>1.3195420506369553E-4</v>
      </c>
    </row>
    <row r="12" spans="1:27" x14ac:dyDescent="0.25">
      <c r="L12">
        <f t="shared" si="2"/>
        <v>6.0000000000000002E-5</v>
      </c>
      <c r="M12">
        <f t="shared" si="3"/>
        <v>1.2E-4</v>
      </c>
      <c r="N12">
        <f t="shared" si="15"/>
        <v>10</v>
      </c>
      <c r="O12" s="8">
        <f t="shared" si="4"/>
        <v>1.7836103264231922E-3</v>
      </c>
      <c r="P12" s="8">
        <f t="shared" si="5"/>
        <v>3.292501236886862E-2</v>
      </c>
      <c r="Q12" s="8">
        <f t="shared" si="6"/>
        <v>6.3153269101290183E-2</v>
      </c>
      <c r="R12" s="8">
        <f t="shared" si="0"/>
        <v>5.945367754743974E-7</v>
      </c>
      <c r="S12" s="30">
        <f t="shared" si="7"/>
        <v>9.9089462579066232E-3</v>
      </c>
      <c r="T12" s="30">
        <f t="shared" si="8"/>
        <v>4.9544731289533116E-3</v>
      </c>
      <c r="U12" s="10">
        <f t="shared" si="9"/>
        <v>1.6873359053946673E-4</v>
      </c>
      <c r="V12" s="10">
        <f t="shared" si="10"/>
        <v>1.6873359053946673E-4</v>
      </c>
      <c r="W12" s="8">
        <f t="shared" si="1"/>
        <v>8.918051632115961E-7</v>
      </c>
      <c r="X12" s="30">
        <f t="shared" si="11"/>
        <v>1.4863419386859934E-2</v>
      </c>
      <c r="Y12" s="30">
        <f t="shared" si="12"/>
        <v>7.431709693429967E-3</v>
      </c>
      <c r="Z12" s="10">
        <f t="shared" si="13"/>
        <v>2.531003858092001E-4</v>
      </c>
      <c r="AA12" s="10">
        <f t="shared" si="14"/>
        <v>1.319541086617017E-4</v>
      </c>
    </row>
    <row r="13" spans="1:27" x14ac:dyDescent="0.25">
      <c r="A13" t="s">
        <v>265</v>
      </c>
      <c r="L13">
        <f t="shared" si="2"/>
        <v>6.0000000000000002E-5</v>
      </c>
      <c r="M13">
        <f t="shared" si="3"/>
        <v>1.2E-4</v>
      </c>
      <c r="N13">
        <f t="shared" si="15"/>
        <v>11</v>
      </c>
      <c r="O13" s="8">
        <f t="shared" si="4"/>
        <v>1.9619713590655116E-3</v>
      </c>
      <c r="P13" s="8">
        <f t="shared" si="5"/>
        <v>3.3066236200488999E-2</v>
      </c>
      <c r="Q13" s="8">
        <f t="shared" si="6"/>
        <v>6.3153315239342034E-2</v>
      </c>
      <c r="R13" s="8">
        <f t="shared" si="0"/>
        <v>6.5399045302183714E-7</v>
      </c>
      <c r="S13" s="30">
        <f t="shared" si="7"/>
        <v>1.0899840883697285E-2</v>
      </c>
      <c r="T13" s="30">
        <f t="shared" si="8"/>
        <v>5.4499204418486423E-3</v>
      </c>
      <c r="U13" s="10">
        <f t="shared" si="9"/>
        <v>1.6801293990252803E-4</v>
      </c>
      <c r="V13" s="10">
        <f t="shared" si="10"/>
        <v>1.6801293990252803E-4</v>
      </c>
      <c r="W13" s="8">
        <f t="shared" si="1"/>
        <v>9.8098567953275582E-7</v>
      </c>
      <c r="X13" s="30">
        <f t="shared" si="11"/>
        <v>1.6349761325545931E-2</v>
      </c>
      <c r="Y13" s="30">
        <f t="shared" si="12"/>
        <v>8.1748806627729657E-3</v>
      </c>
      <c r="Z13" s="10">
        <f t="shared" si="13"/>
        <v>2.520194098537921E-4</v>
      </c>
      <c r="AA13" s="10">
        <f t="shared" si="14"/>
        <v>1.3195401225970786E-4</v>
      </c>
    </row>
    <row r="14" spans="1:27" x14ac:dyDescent="0.25">
      <c r="A14" t="s">
        <v>266</v>
      </c>
      <c r="L14">
        <f t="shared" si="2"/>
        <v>6.0000000000000002E-5</v>
      </c>
      <c r="M14">
        <f t="shared" si="3"/>
        <v>1.2E-4</v>
      </c>
      <c r="N14">
        <f t="shared" si="15"/>
        <v>12</v>
      </c>
      <c r="O14" s="8">
        <f t="shared" si="4"/>
        <v>2.1403323917078307E-3</v>
      </c>
      <c r="P14" s="8">
        <f t="shared" si="5"/>
        <v>3.3208676741434767E-2</v>
      </c>
      <c r="Q14" s="8">
        <f t="shared" si="6"/>
        <v>6.315336137746129E-2</v>
      </c>
      <c r="R14" s="8">
        <f t="shared" si="0"/>
        <v>7.1344413056927688E-7</v>
      </c>
      <c r="S14" s="30">
        <f t="shared" si="7"/>
        <v>1.1890735509487948E-2</v>
      </c>
      <c r="T14" s="30">
        <f t="shared" si="8"/>
        <v>5.9453677547439739E-3</v>
      </c>
      <c r="U14" s="10">
        <f t="shared" si="9"/>
        <v>1.6729228926558938E-4</v>
      </c>
      <c r="V14" s="10">
        <f t="shared" si="10"/>
        <v>1.6729228926558938E-4</v>
      </c>
      <c r="W14" s="8">
        <f t="shared" si="1"/>
        <v>1.0701661958539153E-6</v>
      </c>
      <c r="X14" s="30">
        <f t="shared" si="11"/>
        <v>1.783610326423192E-2</v>
      </c>
      <c r="Y14" s="30">
        <f t="shared" si="12"/>
        <v>8.91805163211596E-3</v>
      </c>
      <c r="Z14" s="10">
        <f t="shared" si="13"/>
        <v>2.509384338983841E-4</v>
      </c>
      <c r="AA14" s="10">
        <f t="shared" si="14"/>
        <v>1.3195391585771402E-4</v>
      </c>
    </row>
    <row r="15" spans="1:27" x14ac:dyDescent="0.25">
      <c r="L15">
        <f t="shared" si="2"/>
        <v>6.0000000000000002E-5</v>
      </c>
      <c r="M15">
        <f t="shared" si="3"/>
        <v>1.2E-4</v>
      </c>
      <c r="N15">
        <f t="shared" si="15"/>
        <v>13</v>
      </c>
      <c r="O15" s="8">
        <f t="shared" si="4"/>
        <v>2.3186934243501498E-3</v>
      </c>
      <c r="P15" s="8">
        <f t="shared" si="5"/>
        <v>3.3352349783512217E-2</v>
      </c>
      <c r="Q15" s="8">
        <f t="shared" si="6"/>
        <v>6.3153407515647964E-2</v>
      </c>
      <c r="R15" s="8">
        <f t="shared" si="0"/>
        <v>7.7289780811671652E-7</v>
      </c>
      <c r="S15" s="30">
        <f t="shared" si="7"/>
        <v>1.2881630135278608E-2</v>
      </c>
      <c r="T15" s="30">
        <f t="shared" si="8"/>
        <v>6.4408150676393038E-3</v>
      </c>
      <c r="U15" s="10">
        <f t="shared" si="9"/>
        <v>1.6657163862865074E-4</v>
      </c>
      <c r="V15" s="10">
        <f t="shared" si="10"/>
        <v>1.6657163862865074E-4</v>
      </c>
      <c r="W15" s="8">
        <f t="shared" si="1"/>
        <v>1.1593467121750748E-6</v>
      </c>
      <c r="X15" s="30">
        <f t="shared" si="11"/>
        <v>1.9322445202917912E-2</v>
      </c>
      <c r="Y15" s="30">
        <f t="shared" si="12"/>
        <v>9.6612226014589561E-3</v>
      </c>
      <c r="Z15" s="10">
        <f t="shared" si="13"/>
        <v>2.4985745794297616E-4</v>
      </c>
      <c r="AA15" s="10">
        <f t="shared" si="14"/>
        <v>1.3195381945572019E-4</v>
      </c>
    </row>
    <row r="16" spans="1:27" x14ac:dyDescent="0.25">
      <c r="L16">
        <f t="shared" si="2"/>
        <v>6.0000000000000002E-5</v>
      </c>
      <c r="M16">
        <f t="shared" si="3"/>
        <v>1.2E-4</v>
      </c>
      <c r="N16">
        <f t="shared" si="15"/>
        <v>14</v>
      </c>
      <c r="O16" s="8">
        <f t="shared" si="4"/>
        <v>2.4970544569924693E-3</v>
      </c>
      <c r="P16" s="8">
        <f t="shared" si="5"/>
        <v>3.3497271392999947E-2</v>
      </c>
      <c r="Q16" s="8">
        <f t="shared" si="6"/>
        <v>6.3153453653902042E-2</v>
      </c>
      <c r="R16" s="8">
        <f t="shared" si="0"/>
        <v>8.3235148566415636E-7</v>
      </c>
      <c r="S16" s="30">
        <f t="shared" si="7"/>
        <v>1.3872524761069273E-2</v>
      </c>
      <c r="T16" s="30">
        <f t="shared" si="8"/>
        <v>6.9362623805346363E-3</v>
      </c>
      <c r="U16" s="10">
        <f t="shared" si="9"/>
        <v>1.6585098799171209E-4</v>
      </c>
      <c r="V16" s="10">
        <f t="shared" si="10"/>
        <v>1.6585098799171209E-4</v>
      </c>
      <c r="W16" s="8">
        <f t="shared" si="1"/>
        <v>1.2485272284962348E-6</v>
      </c>
      <c r="X16" s="30">
        <f t="shared" si="11"/>
        <v>2.0808787141603911E-2</v>
      </c>
      <c r="Y16" s="30">
        <f t="shared" si="12"/>
        <v>1.0404393570801956E-2</v>
      </c>
      <c r="Z16" s="10">
        <f t="shared" si="13"/>
        <v>2.4877648198756816E-4</v>
      </c>
      <c r="AA16" s="10">
        <f t="shared" si="14"/>
        <v>1.3195372305372638E-4</v>
      </c>
    </row>
    <row r="17" spans="12:27" x14ac:dyDescent="0.25">
      <c r="L17">
        <f t="shared" si="2"/>
        <v>6.0000000000000002E-5</v>
      </c>
      <c r="M17">
        <f t="shared" si="3"/>
        <v>1.2E-4</v>
      </c>
      <c r="N17">
        <f t="shared" si="15"/>
        <v>15</v>
      </c>
      <c r="O17" s="8">
        <f t="shared" si="4"/>
        <v>2.6754154896347884E-3</v>
      </c>
      <c r="P17" s="8">
        <f t="shared" si="5"/>
        <v>3.3643457916638003E-2</v>
      </c>
      <c r="Q17" s="8">
        <f t="shared" si="6"/>
        <v>6.3153499792223539E-2</v>
      </c>
      <c r="R17" s="8">
        <f t="shared" si="0"/>
        <v>8.918051632115961E-7</v>
      </c>
      <c r="S17" s="30">
        <f t="shared" si="7"/>
        <v>1.4863419386859934E-2</v>
      </c>
      <c r="T17" s="30">
        <f t="shared" si="8"/>
        <v>7.431709693429967E-3</v>
      </c>
      <c r="U17" s="10">
        <f t="shared" si="9"/>
        <v>1.6513033735477339E-4</v>
      </c>
      <c r="V17" s="10">
        <f t="shared" si="10"/>
        <v>1.6513033735477339E-4</v>
      </c>
      <c r="W17" s="8">
        <f t="shared" si="1"/>
        <v>1.3377077448173943E-6</v>
      </c>
      <c r="X17" s="30">
        <f t="shared" si="11"/>
        <v>2.2295129080289904E-2</v>
      </c>
      <c r="Y17" s="30">
        <f t="shared" si="12"/>
        <v>1.1147564540144952E-2</v>
      </c>
      <c r="Z17" s="10">
        <f t="shared" si="13"/>
        <v>2.4769550603216011E-4</v>
      </c>
      <c r="AA17" s="10">
        <f t="shared" si="14"/>
        <v>1.3195362665173254E-4</v>
      </c>
    </row>
    <row r="18" spans="12:27" x14ac:dyDescent="0.25">
      <c r="L18">
        <f t="shared" si="2"/>
        <v>6.0000000000000002E-5</v>
      </c>
      <c r="M18">
        <f t="shared" si="3"/>
        <v>1.2E-4</v>
      </c>
      <c r="N18">
        <f t="shared" si="15"/>
        <v>16</v>
      </c>
      <c r="O18" s="8">
        <f t="shared" si="4"/>
        <v>2.8537765222771076E-3</v>
      </c>
      <c r="P18" s="8">
        <f t="shared" si="5"/>
        <v>3.3790925987774556E-2</v>
      </c>
      <c r="Q18" s="8">
        <f t="shared" si="6"/>
        <v>6.3153545930612467E-2</v>
      </c>
      <c r="R18" s="8">
        <f t="shared" si="0"/>
        <v>9.5125884075903584E-7</v>
      </c>
      <c r="S18" s="30">
        <f t="shared" si="7"/>
        <v>1.5854314012650597E-2</v>
      </c>
      <c r="T18" s="30">
        <f t="shared" si="8"/>
        <v>7.9271570063252986E-3</v>
      </c>
      <c r="U18" s="10">
        <f t="shared" si="9"/>
        <v>1.6440968671783474E-4</v>
      </c>
      <c r="V18" s="10">
        <f t="shared" si="10"/>
        <v>1.6440968671783474E-4</v>
      </c>
      <c r="W18" s="8">
        <f t="shared" si="1"/>
        <v>1.4268882611385538E-6</v>
      </c>
      <c r="X18" s="30">
        <f t="shared" si="11"/>
        <v>2.3781471018975896E-2</v>
      </c>
      <c r="Y18" s="30">
        <f t="shared" si="12"/>
        <v>1.1890735509487948E-2</v>
      </c>
      <c r="Z18" s="10">
        <f t="shared" si="13"/>
        <v>2.4661453007675211E-4</v>
      </c>
      <c r="AA18" s="10">
        <f t="shared" si="14"/>
        <v>1.3195353024973868E-4</v>
      </c>
    </row>
    <row r="19" spans="12:27" x14ac:dyDescent="0.25">
      <c r="L19">
        <f t="shared" si="2"/>
        <v>6.0000000000000002E-5</v>
      </c>
      <c r="M19">
        <f t="shared" si="3"/>
        <v>1.2E-4</v>
      </c>
      <c r="N19">
        <f t="shared" si="15"/>
        <v>17</v>
      </c>
      <c r="O19" s="8">
        <f t="shared" si="4"/>
        <v>3.0321375549194267E-3</v>
      </c>
      <c r="P19" s="8">
        <f t="shared" si="5"/>
        <v>3.3939692532674988E-2</v>
      </c>
      <c r="Q19" s="8">
        <f t="shared" si="6"/>
        <v>6.3153592069068801E-2</v>
      </c>
      <c r="R19" s="8">
        <f t="shared" si="0"/>
        <v>1.0107125183064756E-6</v>
      </c>
      <c r="S19" s="30">
        <f t="shared" si="7"/>
        <v>1.6845208638441259E-2</v>
      </c>
      <c r="T19" s="30">
        <f t="shared" si="8"/>
        <v>8.4226043192206293E-3</v>
      </c>
      <c r="U19" s="10">
        <f t="shared" si="9"/>
        <v>1.6368903608089607E-4</v>
      </c>
      <c r="V19" s="10">
        <f t="shared" si="10"/>
        <v>1.6368903608089607E-4</v>
      </c>
      <c r="W19" s="8">
        <f t="shared" si="1"/>
        <v>1.5160687774597133E-6</v>
      </c>
      <c r="X19" s="30">
        <f t="shared" si="11"/>
        <v>2.5267812957661888E-2</v>
      </c>
      <c r="Y19" s="30">
        <f t="shared" si="12"/>
        <v>1.2633906478830944E-2</v>
      </c>
      <c r="Z19" s="10">
        <f t="shared" si="13"/>
        <v>2.4553355412134411E-4</v>
      </c>
      <c r="AA19" s="10">
        <f t="shared" si="14"/>
        <v>1.3195343384774484E-4</v>
      </c>
    </row>
    <row r="20" spans="12:27" x14ac:dyDescent="0.25">
      <c r="L20">
        <f t="shared" si="2"/>
        <v>6.0000000000000002E-5</v>
      </c>
      <c r="M20">
        <f t="shared" si="3"/>
        <v>1.2E-4</v>
      </c>
      <c r="N20">
        <f t="shared" si="15"/>
        <v>18</v>
      </c>
      <c r="O20" s="8">
        <f t="shared" si="4"/>
        <v>3.2104985875617458E-3</v>
      </c>
      <c r="P20" s="8">
        <f t="shared" si="5"/>
        <v>3.4089774776998295E-2</v>
      </c>
      <c r="Q20" s="8">
        <f t="shared" si="6"/>
        <v>6.3153638207592538E-2</v>
      </c>
      <c r="R20" s="8">
        <f t="shared" si="0"/>
        <v>1.0701661958539153E-6</v>
      </c>
      <c r="S20" s="30">
        <f t="shared" si="7"/>
        <v>1.783610326423192E-2</v>
      </c>
      <c r="T20" s="30">
        <f t="shared" si="8"/>
        <v>8.91805163211596E-3</v>
      </c>
      <c r="U20" s="10">
        <f t="shared" si="9"/>
        <v>1.6296838544395739E-4</v>
      </c>
      <c r="V20" s="10">
        <f t="shared" si="10"/>
        <v>1.6296838544395739E-4</v>
      </c>
      <c r="W20" s="8">
        <f t="shared" si="1"/>
        <v>1.605249293780873E-6</v>
      </c>
      <c r="X20" s="30">
        <f t="shared" si="11"/>
        <v>2.6754154896347884E-2</v>
      </c>
      <c r="Y20" s="30">
        <f t="shared" si="12"/>
        <v>1.3377077448173942E-2</v>
      </c>
      <c r="Z20" s="10">
        <f t="shared" si="13"/>
        <v>2.4445257816593612E-4</v>
      </c>
      <c r="AA20" s="10">
        <f t="shared" si="14"/>
        <v>1.3195333744575103E-4</v>
      </c>
    </row>
    <row r="21" spans="12:27" x14ac:dyDescent="0.25">
      <c r="L21">
        <f t="shared" si="2"/>
        <v>6.0000000000000002E-5</v>
      </c>
      <c r="M21">
        <f t="shared" si="3"/>
        <v>1.2E-4</v>
      </c>
      <c r="N21">
        <f t="shared" si="15"/>
        <v>19</v>
      </c>
      <c r="O21" s="8">
        <f t="shared" si="4"/>
        <v>3.3888596202040653E-3</v>
      </c>
      <c r="P21" s="8">
        <f t="shared" si="5"/>
        <v>3.4241190252446131E-2</v>
      </c>
      <c r="Q21" s="8">
        <f t="shared" si="6"/>
        <v>6.3153684346183708E-2</v>
      </c>
      <c r="R21" s="8">
        <f t="shared" si="0"/>
        <v>1.1296198734013551E-6</v>
      </c>
      <c r="S21" s="30">
        <f t="shared" si="7"/>
        <v>1.8826997890022585E-2</v>
      </c>
      <c r="T21" s="30">
        <f t="shared" si="8"/>
        <v>9.4134989450112925E-3</v>
      </c>
      <c r="U21" s="10">
        <f t="shared" si="9"/>
        <v>1.6224773480701875E-4</v>
      </c>
      <c r="V21" s="10">
        <f t="shared" si="10"/>
        <v>1.6224773480701875E-4</v>
      </c>
      <c r="W21" s="8">
        <f t="shared" si="1"/>
        <v>1.6944298101020327E-6</v>
      </c>
      <c r="X21" s="30">
        <f t="shared" si="11"/>
        <v>2.8240496835033879E-2</v>
      </c>
      <c r="Y21" s="30">
        <f t="shared" si="12"/>
        <v>1.412024841751694E-2</v>
      </c>
      <c r="Z21" s="10">
        <f t="shared" si="13"/>
        <v>2.4337160221052815E-4</v>
      </c>
      <c r="AA21" s="10">
        <f t="shared" si="14"/>
        <v>1.3195324104375719E-4</v>
      </c>
    </row>
    <row r="22" spans="12:27" x14ac:dyDescent="0.25">
      <c r="L22">
        <f t="shared" si="2"/>
        <v>6.0000000000000002E-5</v>
      </c>
      <c r="M22">
        <f t="shared" si="3"/>
        <v>1.2E-4</v>
      </c>
      <c r="N22">
        <f t="shared" si="15"/>
        <v>20</v>
      </c>
      <c r="O22" s="8">
        <f t="shared" si="4"/>
        <v>3.5672206528463844E-3</v>
      </c>
      <c r="P22" s="8">
        <f t="shared" si="5"/>
        <v>3.4393956803589844E-2</v>
      </c>
      <c r="Q22" s="8">
        <f t="shared" si="6"/>
        <v>6.3153730484842296E-2</v>
      </c>
      <c r="R22" s="8">
        <f t="shared" si="0"/>
        <v>1.1890735509487948E-6</v>
      </c>
      <c r="S22" s="30">
        <f t="shared" si="7"/>
        <v>1.9817892515813246E-2</v>
      </c>
      <c r="T22" s="30">
        <f t="shared" si="8"/>
        <v>9.9089462579066232E-3</v>
      </c>
      <c r="U22" s="10">
        <f t="shared" si="9"/>
        <v>1.6152708417008007E-4</v>
      </c>
      <c r="V22" s="10">
        <f t="shared" si="10"/>
        <v>1.6152708417008007E-4</v>
      </c>
      <c r="W22" s="8">
        <f t="shared" si="1"/>
        <v>1.7836103264231922E-6</v>
      </c>
      <c r="X22" s="30">
        <f t="shared" si="11"/>
        <v>2.9726838773719868E-2</v>
      </c>
      <c r="Y22" s="30">
        <f t="shared" si="12"/>
        <v>1.4863419386859934E-2</v>
      </c>
      <c r="Z22" s="10">
        <f t="shared" si="13"/>
        <v>2.4229062625512015E-4</v>
      </c>
      <c r="AA22" s="10">
        <f t="shared" si="14"/>
        <v>1.3195314464176333E-4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1"/>
  <sheetViews>
    <sheetView workbookViewId="0">
      <selection activeCell="E7" sqref="E7"/>
    </sheetView>
  </sheetViews>
  <sheetFormatPr defaultColWidth="11" defaultRowHeight="15.75" x14ac:dyDescent="0.25"/>
  <cols>
    <col min="2" max="2" width="21.5" customWidth="1"/>
    <col min="3" max="3" width="21.375" customWidth="1"/>
  </cols>
  <sheetData>
    <row r="2" spans="2:5" x14ac:dyDescent="0.25">
      <c r="B2" s="23" t="s">
        <v>169</v>
      </c>
      <c r="C2" s="24">
        <v>36792</v>
      </c>
      <c r="D2" s="29" t="s">
        <v>196</v>
      </c>
      <c r="E2" s="29" t="s">
        <v>197</v>
      </c>
    </row>
    <row r="3" spans="2:5" x14ac:dyDescent="0.25">
      <c r="B3" s="26" t="s">
        <v>170</v>
      </c>
      <c r="C3" s="27">
        <v>205</v>
      </c>
      <c r="D3" s="25">
        <v>96.11</v>
      </c>
      <c r="E3" s="25"/>
    </row>
    <row r="4" spans="2:5" x14ac:dyDescent="0.25">
      <c r="B4" s="26" t="s">
        <v>171</v>
      </c>
      <c r="C4" s="27">
        <v>7.46</v>
      </c>
      <c r="D4" s="25"/>
      <c r="E4" s="25"/>
    </row>
    <row r="5" spans="2:5" x14ac:dyDescent="0.25">
      <c r="B5" s="26" t="s">
        <v>172</v>
      </c>
      <c r="C5" s="28" t="s">
        <v>173</v>
      </c>
      <c r="D5" s="25"/>
      <c r="E5" s="25"/>
    </row>
    <row r="6" spans="2:5" x14ac:dyDescent="0.25">
      <c r="B6" s="26" t="s">
        <v>174</v>
      </c>
      <c r="C6" s="27">
        <v>3800</v>
      </c>
      <c r="D6" s="25"/>
      <c r="E6" s="25"/>
    </row>
    <row r="7" spans="2:5" x14ac:dyDescent="0.25">
      <c r="B7" s="26" t="s">
        <v>175</v>
      </c>
      <c r="C7" s="27">
        <v>1221</v>
      </c>
      <c r="D7" s="25">
        <v>22.98</v>
      </c>
      <c r="E7" s="25">
        <f>C7/D7</f>
        <v>53.133159268929504</v>
      </c>
    </row>
    <row r="8" spans="2:5" x14ac:dyDescent="0.25">
      <c r="B8" s="26" t="s">
        <v>93</v>
      </c>
      <c r="C8" s="27">
        <v>191</v>
      </c>
      <c r="D8" s="25">
        <v>39.090000000000003</v>
      </c>
      <c r="E8" s="25">
        <f t="shared" ref="E8:E22" si="0">C8/D8</f>
        <v>4.8861601432591453</v>
      </c>
    </row>
    <row r="9" spans="2:5" x14ac:dyDescent="0.25">
      <c r="B9" s="26" t="s">
        <v>176</v>
      </c>
      <c r="C9" s="27">
        <v>104</v>
      </c>
      <c r="D9" s="25">
        <v>20</v>
      </c>
      <c r="E9" s="25">
        <f t="shared" si="0"/>
        <v>5.2</v>
      </c>
    </row>
    <row r="10" spans="2:5" x14ac:dyDescent="0.25">
      <c r="B10" s="26" t="s">
        <v>177</v>
      </c>
      <c r="C10" s="27">
        <v>11.4</v>
      </c>
      <c r="D10" s="25">
        <v>12.15</v>
      </c>
      <c r="E10" s="25">
        <f t="shared" si="0"/>
        <v>0.93827160493827155</v>
      </c>
    </row>
    <row r="11" spans="2:5" x14ac:dyDescent="0.25">
      <c r="B11" s="26" t="s">
        <v>178</v>
      </c>
      <c r="C11" s="27">
        <v>2.2599999999999998</v>
      </c>
      <c r="D11" s="25">
        <v>43.8</v>
      </c>
      <c r="E11" s="25">
        <f t="shared" si="0"/>
        <v>5.1598173515981734E-2</v>
      </c>
    </row>
    <row r="12" spans="2:5" x14ac:dyDescent="0.25">
      <c r="B12" s="26" t="s">
        <v>179</v>
      </c>
      <c r="C12" s="27">
        <v>2022</v>
      </c>
      <c r="D12" s="25">
        <v>35.450000000000003</v>
      </c>
      <c r="E12" s="25">
        <f t="shared" si="0"/>
        <v>57.03808180535966</v>
      </c>
    </row>
    <row r="13" spans="2:5" x14ac:dyDescent="0.25">
      <c r="B13" s="26" t="s">
        <v>180</v>
      </c>
      <c r="C13" s="27">
        <v>276</v>
      </c>
      <c r="D13" s="25">
        <v>48.3</v>
      </c>
      <c r="E13" s="25">
        <f t="shared" si="0"/>
        <v>5.7142857142857144</v>
      </c>
    </row>
    <row r="14" spans="2:5" x14ac:dyDescent="0.25">
      <c r="B14" s="26" t="s">
        <v>181</v>
      </c>
      <c r="C14" s="28">
        <v>303</v>
      </c>
      <c r="D14" s="25">
        <v>61</v>
      </c>
      <c r="E14" s="25">
        <v>0</v>
      </c>
    </row>
    <row r="15" spans="2:5" x14ac:dyDescent="0.25">
      <c r="B15" s="26" t="s">
        <v>182</v>
      </c>
      <c r="C15" s="28" t="s">
        <v>173</v>
      </c>
      <c r="D15" s="25">
        <v>62</v>
      </c>
      <c r="E15" s="25">
        <v>0</v>
      </c>
    </row>
    <row r="16" spans="2:5" x14ac:dyDescent="0.25">
      <c r="B16" s="26" t="s">
        <v>183</v>
      </c>
      <c r="C16" s="28" t="s">
        <v>184</v>
      </c>
      <c r="D16" s="25">
        <v>80</v>
      </c>
      <c r="E16" s="25">
        <v>0</v>
      </c>
    </row>
    <row r="17" spans="2:5" x14ac:dyDescent="0.25">
      <c r="B17" s="26" t="s">
        <v>185</v>
      </c>
      <c r="C17" s="27">
        <v>5.5</v>
      </c>
      <c r="D17" s="25">
        <v>19</v>
      </c>
      <c r="E17" s="25">
        <f t="shared" si="0"/>
        <v>0.28947368421052633</v>
      </c>
    </row>
    <row r="18" spans="2:5" x14ac:dyDescent="0.25">
      <c r="B18" s="26" t="s">
        <v>186</v>
      </c>
      <c r="C18" s="27">
        <v>0.85</v>
      </c>
      <c r="D18" s="25">
        <v>3.6</v>
      </c>
      <c r="E18" s="25">
        <f t="shared" si="0"/>
        <v>0.2361111111111111</v>
      </c>
    </row>
    <row r="19" spans="2:5" x14ac:dyDescent="0.25">
      <c r="B19" s="26" t="s">
        <v>187</v>
      </c>
      <c r="C19" s="27">
        <v>1.1100000000000001</v>
      </c>
      <c r="D19" s="25">
        <v>6.94</v>
      </c>
      <c r="E19" s="25">
        <f t="shared" si="0"/>
        <v>0.15994236311239193</v>
      </c>
    </row>
    <row r="20" spans="2:5" x14ac:dyDescent="0.25">
      <c r="B20" s="26" t="s">
        <v>188</v>
      </c>
      <c r="C20" s="28" t="s">
        <v>173</v>
      </c>
      <c r="D20" s="25">
        <v>133</v>
      </c>
      <c r="E20" s="25">
        <v>0</v>
      </c>
    </row>
    <row r="21" spans="2:5" x14ac:dyDescent="0.25">
      <c r="B21" s="26" t="s">
        <v>189</v>
      </c>
      <c r="C21" s="28" t="s">
        <v>173</v>
      </c>
      <c r="D21" s="25"/>
      <c r="E21" s="25">
        <v>0</v>
      </c>
    </row>
    <row r="22" spans="2:5" x14ac:dyDescent="0.25">
      <c r="B22" s="26" t="s">
        <v>190</v>
      </c>
      <c r="C22" s="27">
        <v>0.16</v>
      </c>
      <c r="D22" s="25">
        <v>18.600000000000001</v>
      </c>
      <c r="E22" s="25">
        <f t="shared" si="0"/>
        <v>8.6021505376344086E-3</v>
      </c>
    </row>
    <row r="23" spans="2:5" x14ac:dyDescent="0.25">
      <c r="B23" s="26" t="s">
        <v>191</v>
      </c>
      <c r="C23" s="28" t="s">
        <v>184</v>
      </c>
      <c r="D23" s="25"/>
      <c r="E23" s="25">
        <v>0</v>
      </c>
    </row>
    <row r="24" spans="2:5" x14ac:dyDescent="0.25">
      <c r="B24" s="26" t="s">
        <v>192</v>
      </c>
      <c r="C24" s="28" t="s">
        <v>173</v>
      </c>
      <c r="D24" s="25"/>
      <c r="E24" s="25"/>
    </row>
    <row r="25" spans="2:5" x14ac:dyDescent="0.25">
      <c r="B25" s="26" t="s">
        <v>193</v>
      </c>
      <c r="C25" s="28">
        <v>73.81</v>
      </c>
      <c r="D25" s="25">
        <v>61.015999999999998</v>
      </c>
      <c r="E25" s="25"/>
    </row>
    <row r="26" spans="2:5" x14ac:dyDescent="0.25">
      <c r="B26" s="27" t="s">
        <v>194</v>
      </c>
      <c r="C26" s="27" t="s">
        <v>195</v>
      </c>
      <c r="D26" s="25"/>
      <c r="E26" s="25"/>
    </row>
    <row r="27" spans="2:5" x14ac:dyDescent="0.25">
      <c r="B27" s="25"/>
      <c r="C27" s="25"/>
      <c r="D27" s="25"/>
      <c r="E27" s="25"/>
    </row>
    <row r="28" spans="2:5" x14ac:dyDescent="0.25">
      <c r="C28" s="22" t="s">
        <v>198</v>
      </c>
      <c r="E28">
        <f>E7+E8+E9+E10+E11+E18+E19+E22</f>
        <v>64.61384481540405</v>
      </c>
    </row>
    <row r="29" spans="2:5" x14ac:dyDescent="0.25">
      <c r="C29" s="22" t="s">
        <v>199</v>
      </c>
      <c r="E29">
        <f>E13+E12+E14+E16+E15+E17+E25</f>
        <v>63.041841203855903</v>
      </c>
    </row>
    <row r="30" spans="2:5" x14ac:dyDescent="0.25">
      <c r="C30" s="22" t="s">
        <v>200</v>
      </c>
      <c r="E30">
        <f>E28-E29</f>
        <v>1.5720036115481477</v>
      </c>
    </row>
    <row r="31" spans="2:5" x14ac:dyDescent="0.25">
      <c r="C31" s="22" t="s">
        <v>146</v>
      </c>
      <c r="E31" s="19">
        <f>E30/(E28+E29)</f>
        <v>1.2314403381224812E-2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workbookViewId="0">
      <selection activeCell="A26" sqref="A26"/>
    </sheetView>
  </sheetViews>
  <sheetFormatPr defaultColWidth="11" defaultRowHeight="15.75" x14ac:dyDescent="0.25"/>
  <cols>
    <col min="1" max="1" width="57" customWidth="1"/>
    <col min="2" max="2" width="3.375" customWidth="1"/>
    <col min="3" max="4" width="3" customWidth="1"/>
    <col min="5" max="7" width="2.875" customWidth="1"/>
    <col min="8" max="12" width="3" customWidth="1"/>
    <col min="13" max="15" width="3.125" customWidth="1"/>
    <col min="16" max="16" width="3" customWidth="1"/>
    <col min="17" max="17" width="2.875" customWidth="1"/>
    <col min="18" max="18" width="3" customWidth="1"/>
    <col min="19" max="19" width="3.125" customWidth="1"/>
    <col min="20" max="20" width="3" customWidth="1"/>
    <col min="21" max="22" width="2.875" customWidth="1"/>
  </cols>
  <sheetData>
    <row r="1" spans="1:22" ht="55.5" x14ac:dyDescent="0.25">
      <c r="A1" s="2" t="s">
        <v>55</v>
      </c>
      <c r="B1" s="3">
        <v>42625</v>
      </c>
      <c r="C1" s="3">
        <v>42632</v>
      </c>
      <c r="D1" s="3">
        <v>42639</v>
      </c>
      <c r="E1" s="3">
        <v>42646</v>
      </c>
      <c r="F1" s="3">
        <v>42653</v>
      </c>
      <c r="G1" s="3">
        <v>42660</v>
      </c>
      <c r="H1" s="3">
        <v>42674</v>
      </c>
      <c r="I1" s="3">
        <v>42681</v>
      </c>
      <c r="J1" s="3">
        <v>42688</v>
      </c>
      <c r="K1" s="3">
        <v>42695</v>
      </c>
      <c r="L1" s="3">
        <v>42702</v>
      </c>
      <c r="M1" s="3">
        <v>42709</v>
      </c>
      <c r="N1" s="3">
        <v>42716</v>
      </c>
      <c r="O1" s="3"/>
      <c r="P1" s="3"/>
      <c r="Q1" s="3"/>
      <c r="R1" s="3"/>
      <c r="S1" s="3"/>
      <c r="T1" s="3"/>
      <c r="U1" s="3"/>
      <c r="V1" s="3"/>
    </row>
    <row r="2" spans="1:22" x14ac:dyDescent="0.25">
      <c r="A2" s="4" t="s">
        <v>56</v>
      </c>
      <c r="B2" s="5"/>
    </row>
    <row r="3" spans="1:22" x14ac:dyDescent="0.25">
      <c r="A3" s="20" t="s">
        <v>162</v>
      </c>
      <c r="B3" s="6"/>
      <c r="C3" s="6"/>
      <c r="D3" s="5"/>
    </row>
    <row r="4" spans="1:22" x14ac:dyDescent="0.25">
      <c r="A4" s="20" t="s">
        <v>163</v>
      </c>
      <c r="B4" s="6"/>
      <c r="C4" s="5"/>
      <c r="D4" s="5"/>
    </row>
    <row r="5" spans="1:22" x14ac:dyDescent="0.25">
      <c r="A5" s="20" t="s">
        <v>152</v>
      </c>
      <c r="B5" s="5"/>
      <c r="C5" s="6"/>
      <c r="D5" s="6"/>
    </row>
    <row r="6" spans="1:22" x14ac:dyDescent="0.25">
      <c r="A6" s="20" t="s">
        <v>164</v>
      </c>
      <c r="B6" s="5"/>
      <c r="C6" s="5"/>
      <c r="D6" s="6"/>
      <c r="E6" s="6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x14ac:dyDescent="0.25">
      <c r="A7" s="20" t="s">
        <v>153</v>
      </c>
      <c r="B7" s="5"/>
      <c r="C7" s="5"/>
      <c r="D7" s="5"/>
      <c r="E7" s="6"/>
      <c r="F7" s="6"/>
      <c r="G7" s="6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x14ac:dyDescent="0.25">
      <c r="A8" s="20" t="s">
        <v>161</v>
      </c>
      <c r="B8" s="6"/>
      <c r="C8" s="6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x14ac:dyDescent="0.25">
      <c r="A9" s="20" t="s">
        <v>154</v>
      </c>
      <c r="B9" s="6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x14ac:dyDescent="0.25">
      <c r="A10" s="20" t="s">
        <v>155</v>
      </c>
      <c r="B10" s="5"/>
      <c r="C10" s="5"/>
      <c r="D10" s="5"/>
      <c r="E10" s="5"/>
      <c r="F10" s="6"/>
      <c r="G10" s="6"/>
      <c r="H10" s="6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 x14ac:dyDescent="0.25">
      <c r="A11" s="1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x14ac:dyDescent="0.25">
      <c r="A12" s="21" t="s">
        <v>57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x14ac:dyDescent="0.25">
      <c r="A13" s="20" t="s">
        <v>165</v>
      </c>
      <c r="B13" s="6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x14ac:dyDescent="0.25">
      <c r="A14" s="20" t="s">
        <v>156</v>
      </c>
      <c r="B14" s="5"/>
      <c r="C14" s="6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x14ac:dyDescent="0.25">
      <c r="A15" s="20" t="s">
        <v>166</v>
      </c>
      <c r="B15" s="5"/>
      <c r="C15" s="6"/>
      <c r="D15" s="6"/>
      <c r="E15" s="5"/>
      <c r="F15" s="5"/>
      <c r="G15" s="5"/>
      <c r="H15" s="5"/>
    </row>
    <row r="16" spans="1:22" x14ac:dyDescent="0.25">
      <c r="A16" s="20" t="s">
        <v>157</v>
      </c>
      <c r="B16" s="5"/>
      <c r="C16" s="5"/>
      <c r="D16" s="6"/>
      <c r="E16" s="6"/>
      <c r="F16" s="6"/>
      <c r="G16" s="6"/>
      <c r="H16" s="6"/>
    </row>
    <row r="17" spans="1:13" x14ac:dyDescent="0.25">
      <c r="A17" s="20" t="s">
        <v>158</v>
      </c>
      <c r="H17" s="5"/>
      <c r="I17" s="6"/>
    </row>
    <row r="18" spans="1:13" x14ac:dyDescent="0.25">
      <c r="A18" s="20" t="s">
        <v>159</v>
      </c>
      <c r="H18" s="5"/>
      <c r="I18" s="6"/>
      <c r="J18" s="6"/>
    </row>
    <row r="19" spans="1:13" x14ac:dyDescent="0.25">
      <c r="A19" s="20" t="s">
        <v>167</v>
      </c>
      <c r="I19" s="5"/>
      <c r="J19" s="6"/>
      <c r="K19" s="6"/>
    </row>
    <row r="20" spans="1:13" x14ac:dyDescent="0.25">
      <c r="A20" s="20" t="s">
        <v>160</v>
      </c>
      <c r="L20" s="6"/>
    </row>
    <row r="21" spans="1:13" x14ac:dyDescent="0.25">
      <c r="A21" s="20" t="s">
        <v>168</v>
      </c>
      <c r="M21" s="6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D6" sqref="D6"/>
    </sheetView>
  </sheetViews>
  <sheetFormatPr defaultColWidth="11" defaultRowHeight="15.75" x14ac:dyDescent="0.25"/>
  <cols>
    <col min="1" max="1" width="15.875" customWidth="1"/>
    <col min="2" max="2" width="19.5" customWidth="1"/>
    <col min="3" max="3" width="18.375" customWidth="1"/>
    <col min="4" max="4" width="16.375" customWidth="1"/>
    <col min="5" max="5" width="12.125" customWidth="1"/>
  </cols>
  <sheetData>
    <row r="1" spans="1:6" x14ac:dyDescent="0.25">
      <c r="A1" t="s">
        <v>224</v>
      </c>
      <c r="B1" t="s">
        <v>232</v>
      </c>
      <c r="C1" t="s">
        <v>225</v>
      </c>
      <c r="D1" t="s">
        <v>226</v>
      </c>
      <c r="E1" t="s">
        <v>231</v>
      </c>
    </row>
    <row r="2" spans="1:6" x14ac:dyDescent="0.25">
      <c r="A2" t="s">
        <v>227</v>
      </c>
      <c r="B2">
        <v>6.35</v>
      </c>
      <c r="C2" t="s">
        <v>230</v>
      </c>
      <c r="D2">
        <v>80</v>
      </c>
      <c r="E2" s="19">
        <v>0.2</v>
      </c>
    </row>
    <row r="3" spans="1:6" x14ac:dyDescent="0.25">
      <c r="A3" t="s">
        <v>228</v>
      </c>
      <c r="B3">
        <v>12.7</v>
      </c>
      <c r="C3" t="s">
        <v>230</v>
      </c>
      <c r="D3">
        <v>338</v>
      </c>
      <c r="E3" s="19">
        <v>0.155</v>
      </c>
    </row>
    <row r="4" spans="1:6" x14ac:dyDescent="0.25">
      <c r="A4" t="s">
        <v>229</v>
      </c>
      <c r="B4">
        <v>15.875</v>
      </c>
      <c r="C4" t="s">
        <v>230</v>
      </c>
      <c r="D4">
        <v>536</v>
      </c>
      <c r="E4" s="19">
        <v>0.1424</v>
      </c>
    </row>
    <row r="5" spans="1:6" x14ac:dyDescent="0.25">
      <c r="D5">
        <f>0.5*D3</f>
        <v>169</v>
      </c>
      <c r="F5" t="s">
        <v>233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workbookViewId="0">
      <selection activeCell="D49" sqref="D49"/>
    </sheetView>
  </sheetViews>
  <sheetFormatPr defaultColWidth="11" defaultRowHeight="15.75" x14ac:dyDescent="0.25"/>
  <cols>
    <col min="1" max="1" width="14" customWidth="1"/>
    <col min="11" max="11" width="12.125" bestFit="1" customWidth="1"/>
  </cols>
  <sheetData>
    <row r="1" spans="1:4" x14ac:dyDescent="0.25">
      <c r="A1" t="s">
        <v>390</v>
      </c>
      <c r="B1" t="s">
        <v>388</v>
      </c>
      <c r="D1" t="s">
        <v>389</v>
      </c>
    </row>
    <row r="2" spans="1:4" x14ac:dyDescent="0.25">
      <c r="A2" s="35" t="s">
        <v>329</v>
      </c>
      <c r="B2" s="42" t="s">
        <v>343</v>
      </c>
    </row>
    <row r="3" spans="1:4" x14ac:dyDescent="0.25">
      <c r="A3" t="s">
        <v>330</v>
      </c>
      <c r="B3" s="42" t="s">
        <v>344</v>
      </c>
    </row>
    <row r="4" spans="1:4" x14ac:dyDescent="0.25">
      <c r="A4" t="s">
        <v>331</v>
      </c>
      <c r="B4" s="42" t="s">
        <v>365</v>
      </c>
    </row>
    <row r="5" spans="1:4" x14ac:dyDescent="0.25">
      <c r="A5" t="s">
        <v>329</v>
      </c>
    </row>
    <row r="7" spans="1:4" x14ac:dyDescent="0.25">
      <c r="A7" t="s">
        <v>391</v>
      </c>
    </row>
    <row r="8" spans="1:4" x14ac:dyDescent="0.25">
      <c r="A8" t="s">
        <v>334</v>
      </c>
      <c r="B8" s="42" t="s">
        <v>350</v>
      </c>
      <c r="D8" s="5"/>
    </row>
    <row r="9" spans="1:4" x14ac:dyDescent="0.25">
      <c r="A9" t="s">
        <v>335</v>
      </c>
      <c r="B9" s="42" t="s">
        <v>345</v>
      </c>
    </row>
    <row r="10" spans="1:4" x14ac:dyDescent="0.25">
      <c r="A10" t="s">
        <v>336</v>
      </c>
      <c r="B10" s="42" t="s">
        <v>352</v>
      </c>
    </row>
    <row r="11" spans="1:4" x14ac:dyDescent="0.25">
      <c r="A11" t="s">
        <v>334</v>
      </c>
      <c r="B11" s="42" t="s">
        <v>349</v>
      </c>
    </row>
    <row r="13" spans="1:4" x14ac:dyDescent="0.25">
      <c r="A13" t="s">
        <v>392</v>
      </c>
    </row>
    <row r="14" spans="1:4" x14ac:dyDescent="0.25">
      <c r="A14" t="s">
        <v>334</v>
      </c>
      <c r="B14" s="42" t="s">
        <v>348</v>
      </c>
      <c r="D14" s="43" t="s">
        <v>370</v>
      </c>
    </row>
    <row r="15" spans="1:4" x14ac:dyDescent="0.25">
      <c r="A15" t="s">
        <v>335</v>
      </c>
      <c r="B15" s="42" t="s">
        <v>353</v>
      </c>
      <c r="D15" s="42" t="s">
        <v>371</v>
      </c>
    </row>
    <row r="16" spans="1:4" x14ac:dyDescent="0.25">
      <c r="A16" t="s">
        <v>336</v>
      </c>
      <c r="B16" s="42" t="s">
        <v>366</v>
      </c>
      <c r="D16" s="42" t="s">
        <v>372</v>
      </c>
    </row>
    <row r="17" spans="1:4" x14ac:dyDescent="0.25">
      <c r="A17" t="s">
        <v>334</v>
      </c>
      <c r="B17" s="42" t="s">
        <v>346</v>
      </c>
      <c r="D17" s="36" t="s">
        <v>359</v>
      </c>
    </row>
    <row r="19" spans="1:4" x14ac:dyDescent="0.25">
      <c r="A19" t="s">
        <v>393</v>
      </c>
    </row>
    <row r="20" spans="1:4" x14ac:dyDescent="0.25">
      <c r="A20" t="s">
        <v>338</v>
      </c>
      <c r="B20" s="42" t="s">
        <v>347</v>
      </c>
    </row>
    <row r="21" spans="1:4" x14ac:dyDescent="0.25">
      <c r="A21" t="s">
        <v>339</v>
      </c>
      <c r="B21" s="37" t="s">
        <v>354</v>
      </c>
    </row>
    <row r="22" spans="1:4" x14ac:dyDescent="0.25">
      <c r="A22" t="s">
        <v>340</v>
      </c>
      <c r="B22" s="42" t="s">
        <v>351</v>
      </c>
    </row>
    <row r="25" spans="1:4" x14ac:dyDescent="0.25">
      <c r="A25" t="s">
        <v>394</v>
      </c>
    </row>
    <row r="26" spans="1:4" x14ac:dyDescent="0.25">
      <c r="A26" s="35" t="s">
        <v>329</v>
      </c>
      <c r="B26" s="44" t="s">
        <v>363</v>
      </c>
      <c r="D26" s="43" t="s">
        <v>373</v>
      </c>
    </row>
    <row r="27" spans="1:4" x14ac:dyDescent="0.25">
      <c r="A27" t="s">
        <v>330</v>
      </c>
      <c r="B27" s="36" t="s">
        <v>364</v>
      </c>
      <c r="D27" s="42" t="s">
        <v>374</v>
      </c>
    </row>
    <row r="28" spans="1:4" x14ac:dyDescent="0.25">
      <c r="A28" t="s">
        <v>331</v>
      </c>
      <c r="B28" s="42" t="s">
        <v>356</v>
      </c>
      <c r="D28" s="42" t="s">
        <v>375</v>
      </c>
    </row>
    <row r="29" spans="1:4" x14ac:dyDescent="0.25">
      <c r="A29" t="s">
        <v>329</v>
      </c>
      <c r="B29" s="42" t="s">
        <v>367</v>
      </c>
      <c r="D29" s="42" t="s">
        <v>358</v>
      </c>
    </row>
    <row r="31" spans="1:4" x14ac:dyDescent="0.25">
      <c r="A31" t="s">
        <v>341</v>
      </c>
    </row>
    <row r="32" spans="1:4" x14ac:dyDescent="0.25">
      <c r="A32" t="s">
        <v>334</v>
      </c>
      <c r="B32" s="42" t="s">
        <v>355</v>
      </c>
    </row>
    <row r="33" spans="1:4" x14ac:dyDescent="0.25">
      <c r="A33" t="s">
        <v>335</v>
      </c>
      <c r="B33" s="42" t="s">
        <v>357</v>
      </c>
    </row>
    <row r="34" spans="1:4" x14ac:dyDescent="0.25">
      <c r="A34" t="s">
        <v>336</v>
      </c>
      <c r="B34" s="42" t="s">
        <v>360</v>
      </c>
    </row>
    <row r="35" spans="1:4" x14ac:dyDescent="0.25">
      <c r="A35" t="s">
        <v>334</v>
      </c>
      <c r="B35" s="37" t="s">
        <v>361</v>
      </c>
    </row>
    <row r="37" spans="1:4" x14ac:dyDescent="0.25">
      <c r="A37" t="s">
        <v>342</v>
      </c>
    </row>
    <row r="38" spans="1:4" x14ac:dyDescent="0.25">
      <c r="A38" t="s">
        <v>334</v>
      </c>
      <c r="B38" s="42" t="s">
        <v>362</v>
      </c>
    </row>
    <row r="39" spans="1:4" x14ac:dyDescent="0.25">
      <c r="A39" t="s">
        <v>335</v>
      </c>
      <c r="B39" s="42" t="s">
        <v>368</v>
      </c>
    </row>
    <row r="40" spans="1:4" x14ac:dyDescent="0.25">
      <c r="A40" t="s">
        <v>336</v>
      </c>
      <c r="B40" s="36" t="s">
        <v>369</v>
      </c>
    </row>
    <row r="41" spans="1:4" x14ac:dyDescent="0.25">
      <c r="A41" t="s">
        <v>334</v>
      </c>
    </row>
    <row r="43" spans="1:4" x14ac:dyDescent="0.25">
      <c r="A43" t="s">
        <v>328</v>
      </c>
    </row>
    <row r="44" spans="1:4" x14ac:dyDescent="0.25">
      <c r="A44" s="7" t="s">
        <v>338</v>
      </c>
      <c r="D44" s="45" t="s">
        <v>376</v>
      </c>
    </row>
    <row r="45" spans="1:4" x14ac:dyDescent="0.25">
      <c r="A45" s="7" t="s">
        <v>339</v>
      </c>
      <c r="D45" s="46" t="s">
        <v>377</v>
      </c>
    </row>
    <row r="46" spans="1:4" x14ac:dyDescent="0.25">
      <c r="A46" s="7" t="s">
        <v>340</v>
      </c>
      <c r="D46" s="46" t="s">
        <v>378</v>
      </c>
    </row>
    <row r="47" spans="1:4" x14ac:dyDescent="0.25">
      <c r="A47" s="7"/>
    </row>
    <row r="48" spans="1:4" x14ac:dyDescent="0.25">
      <c r="A48" t="s">
        <v>332</v>
      </c>
    </row>
    <row r="49" spans="1:4" x14ac:dyDescent="0.25">
      <c r="A49" s="35" t="s">
        <v>329</v>
      </c>
      <c r="D49" s="45" t="s">
        <v>379</v>
      </c>
    </row>
    <row r="50" spans="1:4" x14ac:dyDescent="0.25">
      <c r="A50" t="s">
        <v>330</v>
      </c>
      <c r="D50" s="40" t="s">
        <v>380</v>
      </c>
    </row>
    <row r="51" spans="1:4" x14ac:dyDescent="0.25">
      <c r="A51" t="s">
        <v>331</v>
      </c>
      <c r="D51" s="7" t="s">
        <v>381</v>
      </c>
    </row>
    <row r="52" spans="1:4" x14ac:dyDescent="0.25">
      <c r="D52" s="7"/>
    </row>
    <row r="53" spans="1:4" x14ac:dyDescent="0.25">
      <c r="A53" t="s">
        <v>333</v>
      </c>
    </row>
    <row r="54" spans="1:4" x14ac:dyDescent="0.25">
      <c r="A54" s="35" t="s">
        <v>329</v>
      </c>
      <c r="B54" t="s">
        <v>359</v>
      </c>
      <c r="D54" s="38" t="s">
        <v>383</v>
      </c>
    </row>
    <row r="55" spans="1:4" x14ac:dyDescent="0.25">
      <c r="A55" t="s">
        <v>330</v>
      </c>
      <c r="D55" s="39" t="s">
        <v>384</v>
      </c>
    </row>
    <row r="56" spans="1:4" x14ac:dyDescent="0.25">
      <c r="A56" t="s">
        <v>331</v>
      </c>
      <c r="D56" s="39" t="s">
        <v>385</v>
      </c>
    </row>
    <row r="58" spans="1:4" x14ac:dyDescent="0.25">
      <c r="A58" t="s">
        <v>337</v>
      </c>
      <c r="B58" t="s">
        <v>364</v>
      </c>
      <c r="D58" s="38" t="s">
        <v>382</v>
      </c>
    </row>
    <row r="59" spans="1:4" x14ac:dyDescent="0.25">
      <c r="A59" s="35" t="s">
        <v>329</v>
      </c>
      <c r="B59" s="41"/>
      <c r="D59" s="39" t="s">
        <v>386</v>
      </c>
    </row>
    <row r="60" spans="1:4" x14ac:dyDescent="0.25">
      <c r="A60" t="s">
        <v>330</v>
      </c>
      <c r="B60" s="40"/>
      <c r="D60" s="39" t="s">
        <v>387</v>
      </c>
    </row>
    <row r="61" spans="1:4" x14ac:dyDescent="0.25">
      <c r="A61" t="s">
        <v>331</v>
      </c>
      <c r="B61" s="40"/>
    </row>
    <row r="63" spans="1:4" x14ac:dyDescent="0.25">
      <c r="A63" t="s">
        <v>341</v>
      </c>
      <c r="B63" t="s">
        <v>369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51</vt:i4>
      </vt:variant>
    </vt:vector>
  </HeadingPairs>
  <TitlesOfParts>
    <vt:vector size="69" baseType="lpstr">
      <vt:lpstr>coeff from lit</vt:lpstr>
      <vt:lpstr>CFD packing density vs Q</vt:lpstr>
      <vt:lpstr>flow</vt:lpstr>
      <vt:lpstr>pressure vs activity</vt:lpstr>
      <vt:lpstr>numerical estimates</vt:lpstr>
      <vt:lpstr>Membrane properties</vt:lpstr>
      <vt:lpstr>Postprocessing results</vt:lpstr>
      <vt:lpstr>Postprocessing results (2)</vt:lpstr>
      <vt:lpstr>Large scale projection</vt:lpstr>
      <vt:lpstr>LEP</vt:lpstr>
      <vt:lpstr>Packing_density AEI 440</vt:lpstr>
      <vt:lpstr>Packing_density AEI 441</vt:lpstr>
      <vt:lpstr>Packing_density AEI 442</vt:lpstr>
      <vt:lpstr>flowrate vs flux</vt:lpstr>
      <vt:lpstr>Geothermal deep well Chem</vt:lpstr>
      <vt:lpstr>Gaant</vt:lpstr>
      <vt:lpstr>Packing Density</vt:lpstr>
      <vt:lpstr>testing matrix</vt:lpstr>
      <vt:lpstr>'Packing_density AEI 440'!A_mod</vt:lpstr>
      <vt:lpstr>A_mod</vt:lpstr>
      <vt:lpstr>Area_mod</vt:lpstr>
      <vt:lpstr>'Packing_density AEI 440'!Crossection_fiber</vt:lpstr>
      <vt:lpstr>Crossection_fiber</vt:lpstr>
      <vt:lpstr>'Packing_density AEI 440'!D_i</vt:lpstr>
      <vt:lpstr>D_i</vt:lpstr>
      <vt:lpstr>D_i_m</vt:lpstr>
      <vt:lpstr>D_i_meter</vt:lpstr>
      <vt:lpstr>'Packing_density AEI 440'!D_im</vt:lpstr>
      <vt:lpstr>D_im</vt:lpstr>
      <vt:lpstr>'Packing_density AEI 440'!D_m</vt:lpstr>
      <vt:lpstr>D_m</vt:lpstr>
      <vt:lpstr>D_memb_in</vt:lpstr>
      <vt:lpstr>D_meter</vt:lpstr>
      <vt:lpstr>'Packing_density AEI 440'!D_min</vt:lpstr>
      <vt:lpstr>D_min</vt:lpstr>
      <vt:lpstr>'Packing_density AEI 440'!D_o</vt:lpstr>
      <vt:lpstr>D_o</vt:lpstr>
      <vt:lpstr>D_o_inch</vt:lpstr>
      <vt:lpstr>D_o_m</vt:lpstr>
      <vt:lpstr>'Packing_density AEI 440'!D_oin</vt:lpstr>
      <vt:lpstr>D_oin</vt:lpstr>
      <vt:lpstr>Flowrate_permeate_total</vt:lpstr>
      <vt:lpstr>'Packing_density AEI 440'!Flux</vt:lpstr>
      <vt:lpstr>Flux</vt:lpstr>
      <vt:lpstr>'Packing_density AEI 440'!L</vt:lpstr>
      <vt:lpstr>L</vt:lpstr>
      <vt:lpstr>L_in</vt:lpstr>
      <vt:lpstr>Length</vt:lpstr>
      <vt:lpstr>'Packing_density AEI 440'!Lin</vt:lpstr>
      <vt:lpstr>Lin</vt:lpstr>
      <vt:lpstr>'Packing_density AEI 440'!n</vt:lpstr>
      <vt:lpstr>n</vt:lpstr>
      <vt:lpstr>'Packing_density AEI 440'!n_modules</vt:lpstr>
      <vt:lpstr>n_modules</vt:lpstr>
      <vt:lpstr>number</vt:lpstr>
      <vt:lpstr>number_mods</vt:lpstr>
      <vt:lpstr>P_density</vt:lpstr>
      <vt:lpstr>'Packing_density AEI 440'!Packing_density</vt:lpstr>
      <vt:lpstr>Packing_density</vt:lpstr>
      <vt:lpstr>Perm_flux</vt:lpstr>
      <vt:lpstr>'Packing_density AEI 440'!Q_permeate</vt:lpstr>
      <vt:lpstr>Q_permeate</vt:lpstr>
      <vt:lpstr>'Packing_density AEI 440'!SA_fiber</vt:lpstr>
      <vt:lpstr>SA_fiber</vt:lpstr>
      <vt:lpstr>Surface_area_fiber</vt:lpstr>
      <vt:lpstr>'Packing_density AEI 440'!Surface_area_mod</vt:lpstr>
      <vt:lpstr>Surface_area_mod</vt:lpstr>
      <vt:lpstr>Surface_area_module</vt:lpstr>
      <vt:lpstr>x_fiber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Cassandra Sanchez</dc:creator>
  <cp:lastModifiedBy>Lab</cp:lastModifiedBy>
  <dcterms:created xsi:type="dcterms:W3CDTF">2016-06-12T21:42:11Z</dcterms:created>
  <dcterms:modified xsi:type="dcterms:W3CDTF">2016-12-18T16:17:28Z</dcterms:modified>
</cp:coreProperties>
</file>